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E:\UFFICIO USR COORDINATORE\A.S. 2021 2022\CAMPIONATI STUDENTESCHI 2021 2022\ATLETICA LEGGERA\CLASSIFICHE FINALI CADETTI CADETTE\"/>
    </mc:Choice>
  </mc:AlternateContent>
  <xr:revisionPtr revIDLastSave="0" documentId="13_ncr:1_{3FA82753-AFF7-4C55-AB4C-B1C3E2100995}" xr6:coauthVersionLast="47" xr6:coauthVersionMax="47" xr10:uidLastSave="{00000000-0000-0000-0000-000000000000}"/>
  <bookViews>
    <workbookView xWindow="-120" yWindow="-120" windowWidth="20730" windowHeight="11160" activeTab="6" xr2:uid="{D1324990-27B3-45FA-9121-74FE19BE768C}"/>
  </bookViews>
  <sheets>
    <sheet name="80 MT" sheetId="1" r:id="rId1"/>
    <sheet name="80 HS" sheetId="2" r:id="rId2"/>
    <sheet name="1000MT" sheetId="3" r:id="rId3"/>
    <sheet name="ALTO" sheetId="4" r:id="rId4"/>
    <sheet name="LUNGO" sheetId="5" r:id="rId5"/>
    <sheet name="VORTEX" sheetId="6" r:id="rId6"/>
    <sheet name="STAFFETTA" sheetId="7" r:id="rId7"/>
    <sheet name="RIEPILOGO CLASSIFICA" sheetId="8" r:id="rId8"/>
    <sheet name="QUALIFICATE FINALI REGIONALI" sheetId="9" r:id="rId9"/>
  </sheets>
  <definedNames>
    <definedName name="_xlnm._FilterDatabase" localSheetId="2" hidden="1">'1000MT'!$A$5:$E$32</definedName>
    <definedName name="_xlnm._FilterDatabase" localSheetId="1" hidden="1">'80 HS'!$A$5:$E$26</definedName>
    <definedName name="_xlnm._FilterDatabase" localSheetId="0" hidden="1">'80 MT'!$A$5:$E$29</definedName>
    <definedName name="_xlnm._FilterDatabase" localSheetId="3" hidden="1">ALTO!$A$5:$E$5</definedName>
    <definedName name="_xlnm._FilterDatabase" localSheetId="4" hidden="1">LUNGO!$A$5:$E$28</definedName>
    <definedName name="_xlnm._FilterDatabase" localSheetId="7" hidden="1">'RIEPILOGO CLASSIFICA'!$A$3:$J$3</definedName>
    <definedName name="_xlnm._FilterDatabase" localSheetId="6" hidden="1">STAFFETTA!$A$6:$G$6</definedName>
    <definedName name="_xlnm._FilterDatabase" localSheetId="5" hidden="1">VORTEX!$A$5:$E$26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8" l="1"/>
  <c r="I8" i="8"/>
  <c r="I17" i="8"/>
  <c r="I7" i="8"/>
  <c r="I10" i="8"/>
  <c r="I4" i="8"/>
  <c r="I26" i="8"/>
  <c r="I9" i="8"/>
  <c r="I20" i="8"/>
  <c r="I5" i="8"/>
  <c r="I24" i="8"/>
  <c r="I27" i="8"/>
  <c r="I18" i="8"/>
  <c r="I21" i="8"/>
  <c r="I22" i="8"/>
  <c r="I14" i="8"/>
  <c r="I23" i="8"/>
  <c r="I15" i="8"/>
  <c r="I6" i="8"/>
  <c r="I25" i="8"/>
  <c r="I12" i="8"/>
  <c r="I13" i="8"/>
  <c r="I16" i="8"/>
  <c r="I19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Patrizia</author>
  </authors>
  <commentList>
    <comment ref="A26" authorId="0" shapeId="0" xr:uid="{84CC7C91-67A9-4666-84B1-52415EC127EF}">
      <text>
        <r>
          <rPr>
            <b/>
            <sz val="9"/>
            <color indexed="81"/>
            <rFont val="Tahoma"/>
            <family val="2"/>
          </rPr>
          <t>Patrizia:</t>
        </r>
        <r>
          <rPr>
            <sz val="9"/>
            <color indexed="81"/>
            <rFont val="Tahoma"/>
            <family val="2"/>
          </rPr>
          <t xml:space="preserve">
ORETTI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Patrizia</author>
  </authors>
  <commentList>
    <comment ref="D28" authorId="0" shapeId="0" xr:uid="{14D0C5B6-4A29-4B21-95AE-D83B32020D90}">
      <text>
        <r>
          <rPr>
            <b/>
            <sz val="9"/>
            <color indexed="81"/>
            <rFont val="Tahoma"/>
            <family val="2"/>
          </rPr>
          <t>Patrizia:</t>
        </r>
        <r>
          <rPr>
            <sz val="9"/>
            <color indexed="81"/>
            <rFont val="Tahoma"/>
            <family val="2"/>
          </rPr>
          <t xml:space="preserve">
ORETTI </t>
        </r>
      </text>
    </comment>
  </commentList>
</comments>
</file>

<file path=xl/sharedStrings.xml><?xml version="1.0" encoding="utf-8"?>
<sst xmlns="http://schemas.openxmlformats.org/spreadsheetml/2006/main" count="812" uniqueCount="347">
  <si>
    <t>CAMPIONATI STUDENTESCHI ATLETICA LEGGERA PISTA</t>
  </si>
  <si>
    <t>CATEGORIA CADETTE</t>
  </si>
  <si>
    <t xml:space="preserve">COGNOME NOME </t>
  </si>
  <si>
    <t>SCUOLA</t>
  </si>
  <si>
    <t>DISCIPLINA</t>
  </si>
  <si>
    <t>RISULTATO</t>
  </si>
  <si>
    <t>PUNTEGGIO</t>
  </si>
  <si>
    <t>VERNA BIANCA</t>
  </si>
  <si>
    <t>IC SESTRI PONENTE</t>
  </si>
  <si>
    <t>80 MT</t>
  </si>
  <si>
    <t>VRANICICH M. CHIARA</t>
  </si>
  <si>
    <t>IC BURLANDO</t>
  </si>
  <si>
    <t>UCCHEDDU GIADA</t>
  </si>
  <si>
    <t>IC TEGLIA</t>
  </si>
  <si>
    <t>IC COGOLETO</t>
  </si>
  <si>
    <t>CASTAGNO GIADA</t>
  </si>
  <si>
    <t>IC FOCE</t>
  </si>
  <si>
    <t>IC QUARTO</t>
  </si>
  <si>
    <t>POLI ALICE</t>
  </si>
  <si>
    <t>IC SAN FRUTTUOSO</t>
  </si>
  <si>
    <t>CANEPA INES</t>
  </si>
  <si>
    <t>IC STURLA</t>
  </si>
  <si>
    <t>IC TERRALBA</t>
  </si>
  <si>
    <t>AGNELLI AGATA</t>
  </si>
  <si>
    <t>IC ALBARO</t>
  </si>
  <si>
    <t>IC PEGLI</t>
  </si>
  <si>
    <t>PIGNATARO  MISIA</t>
  </si>
  <si>
    <t>IC SAN GIOVANNI BATTISTA</t>
  </si>
  <si>
    <t>ZITO CARLOTTA</t>
  </si>
  <si>
    <t>IC SESTRI EST</t>
  </si>
  <si>
    <t>IC MARASSI</t>
  </si>
  <si>
    <t>FERRARI TERESA</t>
  </si>
  <si>
    <t>IC BERTANI</t>
  </si>
  <si>
    <t>IC OREGINA</t>
  </si>
  <si>
    <t>IC BOLZANETO</t>
  </si>
  <si>
    <t>LEPORE CAMILLA</t>
  </si>
  <si>
    <t>IC AVEGNO USCIO</t>
  </si>
  <si>
    <t>CAVALLINI AURORA       DIR</t>
  </si>
  <si>
    <t>IC PONTEDECIMO</t>
  </si>
  <si>
    <t>IC CASTELLETTO</t>
  </si>
  <si>
    <t>ROCCA MARIANNA</t>
  </si>
  <si>
    <t>IC SAN MARTINO BORGORATTI</t>
  </si>
  <si>
    <t>IC QUINTO NERVI</t>
  </si>
  <si>
    <t>BERTONI SARA</t>
  </si>
  <si>
    <t>IC STAGLIENO</t>
  </si>
  <si>
    <t>SICCARDI GIULIA</t>
  </si>
  <si>
    <t>80 HS</t>
  </si>
  <si>
    <t>CAVICCHIOLI SOFIA</t>
  </si>
  <si>
    <t xml:space="preserve">FEDERICO SOFIA </t>
  </si>
  <si>
    <t>SOMASCHINI REBECCA</t>
  </si>
  <si>
    <t>PATA VALENTINA</t>
  </si>
  <si>
    <t>TANCREDI AVRYL</t>
  </si>
  <si>
    <t>ICOCHEA D'URSO GINEVRA</t>
  </si>
  <si>
    <t>DAL  POZZO  SARA</t>
  </si>
  <si>
    <t>BEECROFT ELETTRA</t>
  </si>
  <si>
    <t>BELOTTI GIORGIA</t>
  </si>
  <si>
    <t>POLETTI ELEONORA</t>
  </si>
  <si>
    <t>VALENTINI BENEDETTA</t>
  </si>
  <si>
    <t>1000MT</t>
  </si>
  <si>
    <t>MIANO GIORGIA</t>
  </si>
  <si>
    <t>ERRA ALESSIA</t>
  </si>
  <si>
    <t>PILONE CHIARA</t>
  </si>
  <si>
    <t>CONSIGLIERE GAIA</t>
  </si>
  <si>
    <t>GESINO CAMILLA</t>
  </si>
  <si>
    <t>CONTA LAURA</t>
  </si>
  <si>
    <t>FOSSACECA ANNA</t>
  </si>
  <si>
    <t>GAINO  MARTINA</t>
  </si>
  <si>
    <t>DODERO IRENE</t>
  </si>
  <si>
    <t>TORRETTA LAURA</t>
  </si>
  <si>
    <t>BERSANETTI AURORA</t>
  </si>
  <si>
    <t>MORETTI ATHENA</t>
  </si>
  <si>
    <t>PIASTRA SERENA</t>
  </si>
  <si>
    <t>ALTO</t>
  </si>
  <si>
    <t>MEDONE GAIA</t>
  </si>
  <si>
    <t>SIK AHMED SOPHIA</t>
  </si>
  <si>
    <t>PRIANO GRETA</t>
  </si>
  <si>
    <t>SALARIS FRANCESCA</t>
  </si>
  <si>
    <t>BARTOLACCINI NICOL</t>
  </si>
  <si>
    <t>LEDDA ALESSIA</t>
  </si>
  <si>
    <t>MERLUZZI ROBERTA</t>
  </si>
  <si>
    <t>LORUSSO VALENTINA</t>
  </si>
  <si>
    <t>COSTANZO AMELIA</t>
  </si>
  <si>
    <t>QUATRALE GIULIA</t>
  </si>
  <si>
    <t>BONNI SARA</t>
  </si>
  <si>
    <t>GHIDINI CHIARA</t>
  </si>
  <si>
    <t>MARENCO AGNESE</t>
  </si>
  <si>
    <t>LUNGO</t>
  </si>
  <si>
    <t>RIZZO ELISA</t>
  </si>
  <si>
    <t>BEN SANNAR DOHA</t>
  </si>
  <si>
    <t>BABINI SOFIA</t>
  </si>
  <si>
    <t>LAGORIO MARGHERITA</t>
  </si>
  <si>
    <t>ARRABITO COSTANZA STELLA</t>
  </si>
  <si>
    <t>MORETTI NIKI</t>
  </si>
  <si>
    <t>ALLEGRI MAYA</t>
  </si>
  <si>
    <t>SERAFINO  VITTORIA</t>
  </si>
  <si>
    <t>VIVIANI GIULIA</t>
  </si>
  <si>
    <t>RUSSO SOFIA</t>
  </si>
  <si>
    <t>MACRI' AGATA</t>
  </si>
  <si>
    <t xml:space="preserve">DONDERO GAIA </t>
  </si>
  <si>
    <t>OSMANI GJESTINA</t>
  </si>
  <si>
    <t>GIUSTI SARA</t>
  </si>
  <si>
    <t>CARBONI LARA</t>
  </si>
  <si>
    <t>SELAMI LEONIDA</t>
  </si>
  <si>
    <t>SOMMARIVA SHANA</t>
  </si>
  <si>
    <t xml:space="preserve">MORIELLI ANNALISA            </t>
  </si>
  <si>
    <t>VORTEX</t>
  </si>
  <si>
    <t>GJOKA SARA</t>
  </si>
  <si>
    <t>MALANDRINO  ANGELICA</t>
  </si>
  <si>
    <t>MJESHTRI FRANCESCA</t>
  </si>
  <si>
    <t>BALDASSINI ANGELICA</t>
  </si>
  <si>
    <t>SITA' SOFIA</t>
  </si>
  <si>
    <t>ORSONI CATERINA</t>
  </si>
  <si>
    <t>DI MARIA ARIANNA</t>
  </si>
  <si>
    <t>SETTEMBRINI GRETA</t>
  </si>
  <si>
    <t>POZZOBON GRETA</t>
  </si>
  <si>
    <t>BARBA   ASIA</t>
  </si>
  <si>
    <t>ZECCA VIRGINIA</t>
  </si>
  <si>
    <t>BEVILACQUA MATHILDE</t>
  </si>
  <si>
    <t>STAFFETTA</t>
  </si>
  <si>
    <t>ATLETA</t>
  </si>
  <si>
    <t>CORRADINI DESIRE'</t>
  </si>
  <si>
    <t>MELONE STELLA</t>
  </si>
  <si>
    <t>PANTISANO ALICE</t>
  </si>
  <si>
    <t>PECORARO NICOLE</t>
  </si>
  <si>
    <t>CAVICCHIOLI</t>
  </si>
  <si>
    <t>VRANICICH</t>
  </si>
  <si>
    <t>RIZZO</t>
  </si>
  <si>
    <t xml:space="preserve">GALLO DE BARBIERI TERESA     </t>
  </si>
  <si>
    <t xml:space="preserve">MORIELLI ANNALISA               </t>
  </si>
  <si>
    <t>DI MARIA MATILDE.</t>
  </si>
  <si>
    <t xml:space="preserve">TAIPI ELEONORA                            </t>
  </si>
  <si>
    <t>COLTRIOLI ELISA</t>
  </si>
  <si>
    <t>MARINO GIORGIA</t>
  </si>
  <si>
    <t>COSTA VIOLA</t>
  </si>
  <si>
    <t xml:space="preserve">GALLO DE BARBIERI TERESA   </t>
  </si>
  <si>
    <t>AJAYI JOHNELL PROGRESS</t>
  </si>
  <si>
    <t>TROVATO ELENA</t>
  </si>
  <si>
    <t xml:space="preserve">BERNI CARLOTTA                          </t>
  </si>
  <si>
    <t>ZANETTI MARTA</t>
  </si>
  <si>
    <t>LENZO ARIANNA</t>
  </si>
  <si>
    <t xml:space="preserve">DE FORCADE EUGENIA             </t>
  </si>
  <si>
    <t>ALFARONE SARA</t>
  </si>
  <si>
    <t>TROMBA EMMA</t>
  </si>
  <si>
    <t xml:space="preserve">TAIPI ELEONORA         </t>
  </si>
  <si>
    <t>DONDERO GAIA</t>
  </si>
  <si>
    <t>MUSUMECI FRANCESCA</t>
  </si>
  <si>
    <t>CORELLI FRANCESCA</t>
  </si>
  <si>
    <t>GRANDINETTI BEATRICE</t>
  </si>
  <si>
    <t>SIMONCINI SARA</t>
  </si>
  <si>
    <t>PIZZIMBONE GIORGIA</t>
  </si>
  <si>
    <t>ZEDDA ANNA       DIR</t>
  </si>
  <si>
    <t>DANOVARO MATILDE</t>
  </si>
  <si>
    <t>GUACHIMBOZA MIRIA</t>
  </si>
  <si>
    <t>ARCHINA' ARIANNA</t>
  </si>
  <si>
    <t>CERCHI CHIARA      DIR</t>
  </si>
  <si>
    <t>ROSERBA GAIA</t>
  </si>
  <si>
    <t>SIMONCINI CHIARA</t>
  </si>
  <si>
    <t>BALDINO MANILA</t>
  </si>
  <si>
    <t>PETRINI GRETA</t>
  </si>
  <si>
    <t>AMERIO GIOVANNA</t>
  </si>
  <si>
    <t>VESIGNA SOFIA</t>
  </si>
  <si>
    <t>ZAQUINI GEA</t>
  </si>
  <si>
    <t>PAGANI SARA</t>
  </si>
  <si>
    <t>SIMONCINI LUCIA</t>
  </si>
  <si>
    <t>ZEDDA GAIA</t>
  </si>
  <si>
    <t>NORFO MARINA</t>
  </si>
  <si>
    <t>DI MARZIO SERENA</t>
  </si>
  <si>
    <t>MUSCARA' ELISA</t>
  </si>
  <si>
    <t>MIGONE CECILIA</t>
  </si>
  <si>
    <t>GUIDA VITTORIA</t>
  </si>
  <si>
    <t>SPAGNUOLO SUSANNA</t>
  </si>
  <si>
    <t>MENICONI VERONICA</t>
  </si>
  <si>
    <t>CHIODO MATILDE</t>
  </si>
  <si>
    <t>MAZZEI CHIARA</t>
  </si>
  <si>
    <t>LOMBARDO MATILDE</t>
  </si>
  <si>
    <t>MAUGERI ALEXANDRA</t>
  </si>
  <si>
    <t>FERRARI LINDA</t>
  </si>
  <si>
    <t>MASSA GRETA</t>
  </si>
  <si>
    <t>ROSERBA</t>
  </si>
  <si>
    <t>GRANDINETTI</t>
  </si>
  <si>
    <t>GIUSTI</t>
  </si>
  <si>
    <t>SPAGNUOLO</t>
  </si>
  <si>
    <t>MARAGLIANO MATILDE</t>
  </si>
  <si>
    <t>DANOVARO MATILDA</t>
  </si>
  <si>
    <t>SELAMI ELEONIDA</t>
  </si>
  <si>
    <t>DE ANGELIS SARA</t>
  </si>
  <si>
    <t>GUACHIMBOZA MIRIAM</t>
  </si>
  <si>
    <t>BONASERA NOEMI</t>
  </si>
  <si>
    <t>FASSIN GIORGIA</t>
  </si>
  <si>
    <t>MARUEL AURORA MARIA</t>
  </si>
  <si>
    <t>DE ANGELIS ANNA</t>
  </si>
  <si>
    <t>BONALI AGNESE</t>
  </si>
  <si>
    <t>LALAJ SINDI      DIR</t>
  </si>
  <si>
    <t>RISICATO GAIA PASQUALINA    DIR</t>
  </si>
  <si>
    <t>GALLO IRENE         DIR</t>
  </si>
  <si>
    <t>MBAYE KINE'                       DIR</t>
  </si>
  <si>
    <t>1000 MT</t>
  </si>
  <si>
    <t>TOTALE</t>
  </si>
  <si>
    <t>TOTALE PUNTEGGI SQUADRE CADETTE</t>
  </si>
  <si>
    <t>IC EMILIANI</t>
  </si>
  <si>
    <t>FERRER SOFIA</t>
  </si>
  <si>
    <t>RISO ALTEA</t>
  </si>
  <si>
    <t>ROCCATAGLIATA SONIA</t>
  </si>
  <si>
    <t>CADENASSO NOA</t>
  </si>
  <si>
    <t>TIBERIO SARA</t>
  </si>
  <si>
    <t>ERCOLANO BEATRICE</t>
  </si>
  <si>
    <t>PELLEGRI GIULIA</t>
  </si>
  <si>
    <t>17.98</t>
  </si>
  <si>
    <t>19.29</t>
  </si>
  <si>
    <t>18.79</t>
  </si>
  <si>
    <t>19.00</t>
  </si>
  <si>
    <t>16.87</t>
  </si>
  <si>
    <t>18.12</t>
  </si>
  <si>
    <t>17.09</t>
  </si>
  <si>
    <t>20.44</t>
  </si>
  <si>
    <t>18.71</t>
  </si>
  <si>
    <t>18.47</t>
  </si>
  <si>
    <t>BLANCO GIULIA</t>
  </si>
  <si>
    <t>21.16</t>
  </si>
  <si>
    <t>19.70</t>
  </si>
  <si>
    <t>17.90</t>
  </si>
  <si>
    <t>19.43</t>
  </si>
  <si>
    <t>19.44</t>
  </si>
  <si>
    <t>17.24</t>
  </si>
  <si>
    <t>18.23</t>
  </si>
  <si>
    <t>18.83</t>
  </si>
  <si>
    <t>20.42</t>
  </si>
  <si>
    <t>12.92</t>
  </si>
  <si>
    <t>13.58</t>
  </si>
  <si>
    <t>14.36</t>
  </si>
  <si>
    <t>12.51</t>
  </si>
  <si>
    <t>13.67</t>
  </si>
  <si>
    <t>11.44</t>
  </si>
  <si>
    <t>12.59</t>
  </si>
  <si>
    <t>12.09</t>
  </si>
  <si>
    <t>13.54</t>
  </si>
  <si>
    <t>12.26</t>
  </si>
  <si>
    <t>11.76</t>
  </si>
  <si>
    <t>28.34</t>
  </si>
  <si>
    <t>14.15</t>
  </si>
  <si>
    <t>12.60</t>
  </si>
  <si>
    <t>13.20</t>
  </si>
  <si>
    <t>12.90</t>
  </si>
  <si>
    <t>13.51</t>
  </si>
  <si>
    <t>12.33</t>
  </si>
  <si>
    <t>14.80</t>
  </si>
  <si>
    <t>13.86</t>
  </si>
  <si>
    <t>13.35</t>
  </si>
  <si>
    <t>13.28</t>
  </si>
  <si>
    <t>12.63</t>
  </si>
  <si>
    <t>13.02</t>
  </si>
  <si>
    <t>13.14</t>
  </si>
  <si>
    <t>TONINI CECILIA</t>
  </si>
  <si>
    <t>3.35</t>
  </si>
  <si>
    <t>3.78</t>
  </si>
  <si>
    <t>2.97</t>
  </si>
  <si>
    <t>3.14</t>
  </si>
  <si>
    <t>3.11</t>
  </si>
  <si>
    <t>3.60</t>
  </si>
  <si>
    <t>3.42</t>
  </si>
  <si>
    <t>3.03</t>
  </si>
  <si>
    <t>3.98</t>
  </si>
  <si>
    <t>3.48</t>
  </si>
  <si>
    <t>3.87</t>
  </si>
  <si>
    <t>3.10</t>
  </si>
  <si>
    <t>3.43</t>
  </si>
  <si>
    <t>3.52</t>
  </si>
  <si>
    <t>2.98</t>
  </si>
  <si>
    <t>2.77</t>
  </si>
  <si>
    <t>3.40</t>
  </si>
  <si>
    <t>4.18</t>
  </si>
  <si>
    <t>3.47</t>
  </si>
  <si>
    <t>3.66</t>
  </si>
  <si>
    <t>3.90</t>
  </si>
  <si>
    <t>3.28</t>
  </si>
  <si>
    <t>18.27</t>
  </si>
  <si>
    <t>26.61</t>
  </si>
  <si>
    <t>38.30</t>
  </si>
  <si>
    <t>25.72</t>
  </si>
  <si>
    <t>16.08</t>
  </si>
  <si>
    <t>36.96</t>
  </si>
  <si>
    <t>26.87</t>
  </si>
  <si>
    <t>28.37</t>
  </si>
  <si>
    <t>16.10</t>
  </si>
  <si>
    <t>28.46</t>
  </si>
  <si>
    <t>18.26</t>
  </si>
  <si>
    <t>20.02</t>
  </si>
  <si>
    <t>27.52</t>
  </si>
  <si>
    <t>22.79</t>
  </si>
  <si>
    <t>33.41</t>
  </si>
  <si>
    <t>20.06</t>
  </si>
  <si>
    <t>21.57</t>
  </si>
  <si>
    <t>22.48</t>
  </si>
  <si>
    <t>31.22</t>
  </si>
  <si>
    <t>38.12</t>
  </si>
  <si>
    <t>33.61</t>
  </si>
  <si>
    <t>41.43</t>
  </si>
  <si>
    <t>4.41.21</t>
  </si>
  <si>
    <t>4.00.29</t>
  </si>
  <si>
    <t>4.22.44</t>
  </si>
  <si>
    <t>4.16.21</t>
  </si>
  <si>
    <t>4.06.41</t>
  </si>
  <si>
    <t>3.22.69</t>
  </si>
  <si>
    <t>6.00.70</t>
  </si>
  <si>
    <t>3.55.20</t>
  </si>
  <si>
    <t>4.36.53</t>
  </si>
  <si>
    <t>3.23.26</t>
  </si>
  <si>
    <t>3.53.71</t>
  </si>
  <si>
    <t>4.05.58</t>
  </si>
  <si>
    <t>4.38.60</t>
  </si>
  <si>
    <t>4.03.64</t>
  </si>
  <si>
    <t>3.48.51</t>
  </si>
  <si>
    <t>4.37.29</t>
  </si>
  <si>
    <t>3.49.70</t>
  </si>
  <si>
    <t>3.41.31</t>
  </si>
  <si>
    <t>4.27.80</t>
  </si>
  <si>
    <t>3.48.50</t>
  </si>
  <si>
    <t>4.12.66</t>
  </si>
  <si>
    <t>1.05.93</t>
  </si>
  <si>
    <t>1.05.24</t>
  </si>
  <si>
    <t>1.02.20</t>
  </si>
  <si>
    <t>1.00.85</t>
  </si>
  <si>
    <t>1.04.57</t>
  </si>
  <si>
    <t>0.59.83</t>
  </si>
  <si>
    <t>1.02.31</t>
  </si>
  <si>
    <t>1.10.10</t>
  </si>
  <si>
    <t>1.00.66</t>
  </si>
  <si>
    <t>1.00.80</t>
  </si>
  <si>
    <t>1.05.21</t>
  </si>
  <si>
    <t>1.03.77</t>
  </si>
  <si>
    <t>1.03.43</t>
  </si>
  <si>
    <t>1.09.31</t>
  </si>
  <si>
    <t>1.01.89</t>
  </si>
  <si>
    <t>1.04.02</t>
  </si>
  <si>
    <t>1.04.95</t>
  </si>
  <si>
    <t>1.04.78</t>
  </si>
  <si>
    <t>1.03.39</t>
  </si>
  <si>
    <t>1.04.52</t>
  </si>
  <si>
    <t>1.04.62</t>
  </si>
  <si>
    <t>SQUALIFICATA</t>
  </si>
  <si>
    <t>CLASSIFICA MENO PROVA PEGGIORE</t>
  </si>
  <si>
    <t>SQUADRA INCOMPLETA</t>
  </si>
  <si>
    <t>POSIZIONE</t>
  </si>
  <si>
    <t>SQUADRE</t>
  </si>
  <si>
    <t>INDIVIDUALISTE</t>
  </si>
  <si>
    <t>DISABILI</t>
  </si>
  <si>
    <t xml:space="preserve">ZEDDA ANNA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</si>
</sst>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21252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DEE2E6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1" xfId="0" applyBorder="1"/>
    <xf numFmtId="0" fontId="2" fillId="0" borderId="3" xfId="0" applyFont="1" applyBorder="1"/>
    <xf numFmtId="0" fontId="0" fillId="0" borderId="1" xfId="0" applyBorder="1" applyAlignment="1">
      <alignment vertical="center"/>
    </xf>
    <xf numFmtId="0" fontId="0" fillId="2" borderId="1" xfId="0" applyFill="1" applyBorder="1"/>
    <xf numFmtId="0" fontId="0" fillId="3" borderId="1" xfId="0" applyFill="1" applyBorder="1"/>
    <xf numFmtId="0" fontId="0" fillId="3" borderId="0" xfId="0" applyFill="1"/>
    <xf numFmtId="0" fontId="1" fillId="3" borderId="1" xfId="0" applyFont="1" applyFill="1" applyBorder="1"/>
    <xf numFmtId="0" fontId="1" fillId="2" borderId="1" xfId="0" applyFont="1" applyFill="1" applyBorder="1"/>
    <xf numFmtId="0" fontId="1" fillId="0" borderId="1" xfId="0" applyFont="1" applyBorder="1"/>
    <xf numFmtId="0" fontId="0" fillId="0" borderId="8" xfId="0" applyBorder="1"/>
    <xf numFmtId="0" fontId="0" fillId="0" borderId="1" xfId="0" applyBorder="1" applyAlignment="1">
      <alignment vertical="top"/>
    </xf>
    <xf numFmtId="0" fontId="1" fillId="0" borderId="0" xfId="0" applyFont="1"/>
    <xf numFmtId="0" fontId="1" fillId="3" borderId="0" xfId="0" applyFont="1" applyFill="1"/>
    <xf numFmtId="0" fontId="0" fillId="0" borderId="0" xfId="0" applyBorder="1"/>
    <xf numFmtId="0" fontId="0" fillId="0" borderId="10" xfId="0" applyBorder="1"/>
    <xf numFmtId="0" fontId="0" fillId="0" borderId="10" xfId="0" applyBorder="1" applyAlignment="1">
      <alignment vertical="center"/>
    </xf>
    <xf numFmtId="0" fontId="0" fillId="0" borderId="11" xfId="0" applyBorder="1"/>
    <xf numFmtId="0" fontId="0" fillId="0" borderId="13" xfId="0" applyBorder="1"/>
    <xf numFmtId="0" fontId="2" fillId="0" borderId="14" xfId="0" applyFont="1" applyBorder="1"/>
    <xf numFmtId="0" fontId="0" fillId="0" borderId="3" xfId="0" applyBorder="1"/>
    <xf numFmtId="0" fontId="0" fillId="2" borderId="3" xfId="0" applyFill="1" applyBorder="1"/>
    <xf numFmtId="0" fontId="0" fillId="0" borderId="15" xfId="0" applyBorder="1"/>
    <xf numFmtId="0" fontId="1" fillId="0" borderId="15" xfId="0" applyFont="1" applyBorder="1"/>
    <xf numFmtId="0" fontId="0" fillId="0" borderId="1" xfId="0" applyFill="1" applyBorder="1"/>
    <xf numFmtId="0" fontId="1" fillId="0" borderId="8" xfId="0" applyFont="1" applyFill="1" applyBorder="1"/>
    <xf numFmtId="0" fontId="1" fillId="0" borderId="0" xfId="0" applyFont="1" applyAlignment="1">
      <alignment horizontal="center"/>
    </xf>
    <xf numFmtId="49" fontId="0" fillId="0" borderId="1" xfId="0" applyNumberFormat="1" applyBorder="1"/>
    <xf numFmtId="0" fontId="0" fillId="0" borderId="2" xfId="0" applyBorder="1"/>
    <xf numFmtId="0" fontId="2" fillId="0" borderId="1" xfId="0" applyFont="1" applyBorder="1"/>
    <xf numFmtId="0" fontId="2" fillId="0" borderId="2" xfId="0" applyFont="1" applyBorder="1"/>
    <xf numFmtId="0" fontId="3" fillId="0" borderId="1" xfId="0" applyFont="1" applyBorder="1" applyAlignment="1">
      <alignment horizontal="left" vertical="top" wrapText="1"/>
    </xf>
    <xf numFmtId="0" fontId="0" fillId="0" borderId="2" xfId="0" applyBorder="1" applyAlignment="1">
      <alignment vertical="center"/>
    </xf>
    <xf numFmtId="0" fontId="2" fillId="2" borderId="1" xfId="0" applyFont="1" applyFill="1" applyBorder="1"/>
    <xf numFmtId="0" fontId="2" fillId="0" borderId="15" xfId="0" applyFont="1" applyBorder="1"/>
    <xf numFmtId="0" fontId="0" fillId="0" borderId="4" xfId="0" applyBorder="1"/>
    <xf numFmtId="49" fontId="0" fillId="0" borderId="9" xfId="0" applyNumberFormat="1" applyBorder="1"/>
    <xf numFmtId="0" fontId="0" fillId="0" borderId="3" xfId="0" applyFont="1" applyBorder="1"/>
    <xf numFmtId="49" fontId="0" fillId="0" borderId="11" xfId="0" applyNumberFormat="1" applyBorder="1"/>
    <xf numFmtId="0" fontId="2" fillId="0" borderId="12" xfId="0" applyFont="1" applyBorder="1"/>
    <xf numFmtId="0" fontId="0" fillId="0" borderId="13" xfId="0" applyBorder="1" applyAlignment="1">
      <alignment vertical="center"/>
    </xf>
    <xf numFmtId="0" fontId="0" fillId="0" borderId="14" xfId="0" applyBorder="1"/>
    <xf numFmtId="0" fontId="0" fillId="0" borderId="13" xfId="0" applyFill="1" applyBorder="1"/>
    <xf numFmtId="49" fontId="0" fillId="2" borderId="1" xfId="0" applyNumberFormat="1" applyFill="1" applyBorder="1"/>
    <xf numFmtId="0" fontId="0" fillId="2" borderId="10" xfId="0" applyFill="1" applyBorder="1"/>
    <xf numFmtId="0" fontId="6" fillId="2" borderId="1" xfId="0" applyFont="1" applyFill="1" applyBorder="1" applyAlignment="1">
      <alignment vertical="top"/>
    </xf>
    <xf numFmtId="0" fontId="0" fillId="2" borderId="10" xfId="0" applyFill="1" applyBorder="1" applyAlignment="1">
      <alignment vertical="center"/>
    </xf>
    <xf numFmtId="0" fontId="1" fillId="0" borderId="10" xfId="0" applyFont="1" applyBorder="1"/>
    <xf numFmtId="0" fontId="0" fillId="2" borderId="11" xfId="0" applyFill="1" applyBorder="1"/>
    <xf numFmtId="0" fontId="0" fillId="2" borderId="9" xfId="0" applyFill="1" applyBorder="1"/>
    <xf numFmtId="0" fontId="2" fillId="2" borderId="11" xfId="0" applyFont="1" applyFill="1" applyBorder="1"/>
    <xf numFmtId="0" fontId="0" fillId="0" borderId="10" xfId="0" applyFill="1" applyBorder="1"/>
    <xf numFmtId="0" fontId="0" fillId="2" borderId="13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1" xfId="0" applyFont="1" applyFill="1" applyBorder="1"/>
    <xf numFmtId="0" fontId="2" fillId="0" borderId="1" xfId="0" applyFont="1" applyFill="1" applyBorder="1"/>
    <xf numFmtId="0" fontId="0" fillId="0" borderId="10" xfId="0" applyFill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DC503-B5BD-4AC8-9C06-16A2C7ABEE0F}">
  <dimension ref="A1:K33"/>
  <sheetViews>
    <sheetView workbookViewId="0">
      <selection activeCell="A3" sqref="A3:E8"/>
    </sheetView>
  </sheetViews>
  <sheetFormatPr defaultRowHeight="15" x14ac:dyDescent="0.25"/>
  <cols>
    <col min="1" max="1" width="29.7109375" bestFit="1" customWidth="1"/>
    <col min="2" max="2" width="28.28515625" bestFit="1" customWidth="1"/>
    <col min="3" max="3" width="13.140625" style="6" bestFit="1" customWidth="1"/>
    <col min="4" max="4" width="12.85546875" bestFit="1" customWidth="1"/>
    <col min="5" max="5" width="11.42578125" bestFit="1" customWidth="1"/>
  </cols>
  <sheetData>
    <row r="1" spans="1:11" x14ac:dyDescent="0.25">
      <c r="A1" s="55" t="s">
        <v>0</v>
      </c>
      <c r="B1" s="55"/>
      <c r="C1" s="55"/>
      <c r="D1" s="55"/>
      <c r="E1" s="55"/>
      <c r="F1" s="55"/>
      <c r="G1" s="55"/>
    </row>
    <row r="3" spans="1:11" x14ac:dyDescent="0.25">
      <c r="A3" t="s">
        <v>1</v>
      </c>
    </row>
    <row r="5" spans="1:11" x14ac:dyDescent="0.25">
      <c r="A5" s="1" t="s">
        <v>2</v>
      </c>
      <c r="B5" s="1" t="s">
        <v>3</v>
      </c>
      <c r="C5" s="5" t="s">
        <v>4</v>
      </c>
      <c r="D5" s="1" t="s">
        <v>5</v>
      </c>
      <c r="E5" s="1" t="s">
        <v>6</v>
      </c>
    </row>
    <row r="6" spans="1:11" x14ac:dyDescent="0.25">
      <c r="A6" s="4" t="s">
        <v>148</v>
      </c>
      <c r="B6" s="4" t="s">
        <v>17</v>
      </c>
      <c r="C6" s="8" t="s">
        <v>9</v>
      </c>
      <c r="D6" s="4" t="s">
        <v>232</v>
      </c>
      <c r="E6" s="4">
        <v>1</v>
      </c>
    </row>
    <row r="7" spans="1:11" x14ac:dyDescent="0.25">
      <c r="A7" s="33" t="s">
        <v>149</v>
      </c>
      <c r="B7" s="4" t="s">
        <v>25</v>
      </c>
      <c r="C7" s="8" t="s">
        <v>9</v>
      </c>
      <c r="D7" s="4" t="s">
        <v>237</v>
      </c>
      <c r="E7" s="4">
        <v>2</v>
      </c>
    </row>
    <row r="8" spans="1:11" x14ac:dyDescent="0.25">
      <c r="A8" s="4" t="s">
        <v>132</v>
      </c>
      <c r="B8" s="4" t="s">
        <v>30</v>
      </c>
      <c r="C8" s="8" t="s">
        <v>9</v>
      </c>
      <c r="D8" s="4" t="s">
        <v>237</v>
      </c>
      <c r="E8" s="4">
        <v>3</v>
      </c>
    </row>
    <row r="9" spans="1:11" x14ac:dyDescent="0.25">
      <c r="A9" s="27" t="s">
        <v>20</v>
      </c>
      <c r="B9" s="1" t="s">
        <v>21</v>
      </c>
      <c r="C9" s="7" t="s">
        <v>9</v>
      </c>
      <c r="D9" s="1" t="s">
        <v>234</v>
      </c>
      <c r="E9" s="1">
        <v>4</v>
      </c>
    </row>
    <row r="10" spans="1:11" x14ac:dyDescent="0.25">
      <c r="A10" s="1" t="s">
        <v>23</v>
      </c>
      <c r="B10" s="1" t="s">
        <v>24</v>
      </c>
      <c r="C10" s="7" t="s">
        <v>9</v>
      </c>
      <c r="D10" s="1" t="s">
        <v>236</v>
      </c>
      <c r="E10" s="1">
        <v>5</v>
      </c>
    </row>
    <row r="11" spans="1:11" x14ac:dyDescent="0.25">
      <c r="A11" s="1" t="s">
        <v>35</v>
      </c>
      <c r="B11" s="1" t="s">
        <v>36</v>
      </c>
      <c r="C11" s="7" t="s">
        <v>9</v>
      </c>
      <c r="D11" s="1" t="s">
        <v>244</v>
      </c>
      <c r="E11" s="1">
        <v>6</v>
      </c>
      <c r="F11" s="6"/>
      <c r="G11" s="6"/>
    </row>
    <row r="12" spans="1:11" x14ac:dyDescent="0.25">
      <c r="A12" s="28" t="s">
        <v>147</v>
      </c>
      <c r="B12" s="1" t="s">
        <v>14</v>
      </c>
      <c r="C12" s="7" t="s">
        <v>9</v>
      </c>
      <c r="D12" s="1" t="s">
        <v>230</v>
      </c>
      <c r="E12" s="1">
        <v>7</v>
      </c>
      <c r="F12" s="6"/>
      <c r="G12" s="6"/>
    </row>
    <row r="13" spans="1:11" x14ac:dyDescent="0.25">
      <c r="A13" s="1" t="s">
        <v>18</v>
      </c>
      <c r="B13" s="1" t="s">
        <v>19</v>
      </c>
      <c r="C13" s="7" t="s">
        <v>9</v>
      </c>
      <c r="D13" s="1" t="s">
        <v>233</v>
      </c>
      <c r="E13" s="1">
        <v>8</v>
      </c>
    </row>
    <row r="14" spans="1:11" x14ac:dyDescent="0.25">
      <c r="A14" s="1" t="s">
        <v>28</v>
      </c>
      <c r="B14" s="1" t="s">
        <v>29</v>
      </c>
      <c r="C14" s="7" t="s">
        <v>9</v>
      </c>
      <c r="D14" s="1" t="s">
        <v>240</v>
      </c>
      <c r="E14" s="1">
        <v>9</v>
      </c>
    </row>
    <row r="15" spans="1:11" x14ac:dyDescent="0.25">
      <c r="A15" s="20" t="s">
        <v>40</v>
      </c>
      <c r="B15" s="1" t="s">
        <v>41</v>
      </c>
      <c r="C15" s="7" t="s">
        <v>9</v>
      </c>
      <c r="D15" s="1" t="s">
        <v>249</v>
      </c>
      <c r="E15" s="1">
        <v>10</v>
      </c>
      <c r="K15" s="12"/>
    </row>
    <row r="16" spans="1:11" x14ac:dyDescent="0.25">
      <c r="A16" s="20" t="s">
        <v>133</v>
      </c>
      <c r="B16" s="1" t="s">
        <v>33</v>
      </c>
      <c r="C16" s="7" t="s">
        <v>9</v>
      </c>
      <c r="D16" s="1" t="s">
        <v>242</v>
      </c>
      <c r="E16" s="1">
        <v>11</v>
      </c>
    </row>
    <row r="17" spans="1:5" x14ac:dyDescent="0.25">
      <c r="A17" s="20" t="s">
        <v>7</v>
      </c>
      <c r="B17" s="1" t="s">
        <v>8</v>
      </c>
      <c r="C17" s="7" t="s">
        <v>9</v>
      </c>
      <c r="D17" s="1" t="s">
        <v>227</v>
      </c>
      <c r="E17" s="1">
        <v>12</v>
      </c>
    </row>
    <row r="18" spans="1:5" x14ac:dyDescent="0.25">
      <c r="A18" s="1" t="s">
        <v>177</v>
      </c>
      <c r="B18" s="1" t="s">
        <v>42</v>
      </c>
      <c r="C18" s="7" t="s">
        <v>9</v>
      </c>
      <c r="D18" s="1" t="s">
        <v>250</v>
      </c>
      <c r="E18" s="1">
        <v>13</v>
      </c>
    </row>
    <row r="19" spans="1:5" x14ac:dyDescent="0.25">
      <c r="A19" s="1" t="s">
        <v>43</v>
      </c>
      <c r="B19" s="1" t="s">
        <v>44</v>
      </c>
      <c r="C19" s="7" t="s">
        <v>9</v>
      </c>
      <c r="D19" s="1" t="s">
        <v>251</v>
      </c>
      <c r="E19" s="1">
        <v>14</v>
      </c>
    </row>
    <row r="20" spans="1:5" x14ac:dyDescent="0.25">
      <c r="A20" s="1" t="s">
        <v>31</v>
      </c>
      <c r="B20" s="1" t="s">
        <v>32</v>
      </c>
      <c r="C20" s="7" t="s">
        <v>9</v>
      </c>
      <c r="D20" s="1" t="s">
        <v>241</v>
      </c>
      <c r="E20" s="1">
        <v>15</v>
      </c>
    </row>
    <row r="21" spans="1:5" x14ac:dyDescent="0.25">
      <c r="A21" s="3" t="s">
        <v>134</v>
      </c>
      <c r="B21" s="1" t="s">
        <v>39</v>
      </c>
      <c r="C21" s="7" t="s">
        <v>9</v>
      </c>
      <c r="D21" s="1" t="s">
        <v>248</v>
      </c>
      <c r="E21" s="1">
        <v>16</v>
      </c>
    </row>
    <row r="22" spans="1:5" x14ac:dyDescent="0.25">
      <c r="A22" s="1" t="s">
        <v>153</v>
      </c>
      <c r="B22" s="1" t="s">
        <v>38</v>
      </c>
      <c r="C22" s="7" t="s">
        <v>9</v>
      </c>
      <c r="D22" s="1" t="s">
        <v>247</v>
      </c>
      <c r="E22" s="1">
        <v>17</v>
      </c>
    </row>
    <row r="23" spans="1:5" x14ac:dyDescent="0.25">
      <c r="A23" s="20" t="s">
        <v>151</v>
      </c>
      <c r="B23" s="1" t="s">
        <v>34</v>
      </c>
      <c r="C23" s="7" t="s">
        <v>9</v>
      </c>
      <c r="D23" s="1" t="s">
        <v>243</v>
      </c>
      <c r="E23" s="1">
        <v>18</v>
      </c>
    </row>
    <row r="24" spans="1:5" x14ac:dyDescent="0.25">
      <c r="A24" s="20" t="s">
        <v>64</v>
      </c>
      <c r="B24" s="1" t="s">
        <v>22</v>
      </c>
      <c r="C24" s="7" t="s">
        <v>9</v>
      </c>
      <c r="D24" s="1" t="s">
        <v>235</v>
      </c>
      <c r="E24" s="1">
        <v>19</v>
      </c>
    </row>
    <row r="25" spans="1:5" x14ac:dyDescent="0.25">
      <c r="A25" s="20" t="s">
        <v>10</v>
      </c>
      <c r="B25" s="1" t="s">
        <v>11</v>
      </c>
      <c r="C25" s="7" t="s">
        <v>9</v>
      </c>
      <c r="D25" s="1" t="s">
        <v>228</v>
      </c>
      <c r="E25" s="1">
        <v>20</v>
      </c>
    </row>
    <row r="26" spans="1:5" x14ac:dyDescent="0.25">
      <c r="A26" s="1" t="s">
        <v>15</v>
      </c>
      <c r="B26" s="1" t="s">
        <v>16</v>
      </c>
      <c r="C26" s="7" t="s">
        <v>9</v>
      </c>
      <c r="D26" s="1" t="s">
        <v>231</v>
      </c>
      <c r="E26" s="1">
        <v>21</v>
      </c>
    </row>
    <row r="27" spans="1:5" x14ac:dyDescent="0.25">
      <c r="A27" s="29" t="s">
        <v>152</v>
      </c>
      <c r="B27" s="1" t="s">
        <v>199</v>
      </c>
      <c r="C27" s="7" t="s">
        <v>9</v>
      </c>
      <c r="D27" s="1" t="s">
        <v>246</v>
      </c>
      <c r="E27" s="1">
        <v>22</v>
      </c>
    </row>
    <row r="28" spans="1:5" x14ac:dyDescent="0.25">
      <c r="A28" s="31" t="s">
        <v>26</v>
      </c>
      <c r="B28" s="1" t="s">
        <v>27</v>
      </c>
      <c r="C28" s="7" t="s">
        <v>9</v>
      </c>
      <c r="D28" s="1" t="s">
        <v>239</v>
      </c>
      <c r="E28" s="1">
        <v>23</v>
      </c>
    </row>
    <row r="29" spans="1:5" x14ac:dyDescent="0.25">
      <c r="A29" s="1" t="s">
        <v>12</v>
      </c>
      <c r="B29" s="1" t="s">
        <v>13</v>
      </c>
      <c r="C29" s="7" t="s">
        <v>9</v>
      </c>
      <c r="D29" s="1" t="s">
        <v>229</v>
      </c>
      <c r="E29" s="1">
        <v>24</v>
      </c>
    </row>
    <row r="31" spans="1:5" x14ac:dyDescent="0.25">
      <c r="A31" s="4" t="s">
        <v>37</v>
      </c>
      <c r="B31" s="1" t="s">
        <v>36</v>
      </c>
      <c r="C31" s="7" t="s">
        <v>9</v>
      </c>
      <c r="D31" s="1" t="s">
        <v>245</v>
      </c>
      <c r="E31" s="1">
        <v>25</v>
      </c>
    </row>
    <row r="32" spans="1:5" x14ac:dyDescent="0.25">
      <c r="A32" s="33" t="s">
        <v>150</v>
      </c>
      <c r="B32" s="1" t="s">
        <v>25</v>
      </c>
      <c r="C32" s="7" t="s">
        <v>9</v>
      </c>
      <c r="D32" s="1" t="s">
        <v>238</v>
      </c>
      <c r="E32" s="1">
        <v>26</v>
      </c>
    </row>
    <row r="33" spans="1:5" x14ac:dyDescent="0.25">
      <c r="A33" s="4" t="s">
        <v>154</v>
      </c>
      <c r="B33" s="1" t="s">
        <v>38</v>
      </c>
      <c r="C33" s="7" t="s">
        <v>9</v>
      </c>
      <c r="D33" s="1"/>
      <c r="E33" s="1">
        <v>27</v>
      </c>
    </row>
  </sheetData>
  <autoFilter ref="A5:E29" xr:uid="{73DDC503-B5BD-4AC8-9C06-16A2C7ABEE0F}">
    <sortState xmlns:xlrd2="http://schemas.microsoft.com/office/spreadsheetml/2017/richdata2" ref="A6:E29">
      <sortCondition ref="E5:E29"/>
    </sortState>
  </autoFilter>
  <mergeCells count="1">
    <mergeCell ref="A1:G1"/>
  </mergeCells>
  <pageMargins left="0.7" right="0.7" top="0.75" bottom="0.75" header="0.3" footer="0.3"/>
  <pageSetup paperSize="9" orientation="landscape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53252-27C1-416F-A6D9-E17478FA4C74}">
  <dimension ref="A1:I26"/>
  <sheetViews>
    <sheetView topLeftCell="A2" workbookViewId="0">
      <selection activeCell="A6" sqref="A6:E8"/>
    </sheetView>
  </sheetViews>
  <sheetFormatPr defaultRowHeight="15" x14ac:dyDescent="0.25"/>
  <cols>
    <col min="1" max="1" width="30" bestFit="1" customWidth="1"/>
    <col min="2" max="2" width="28.28515625" bestFit="1" customWidth="1"/>
    <col min="3" max="3" width="10.85546875" bestFit="1" customWidth="1"/>
    <col min="4" max="4" width="12.85546875" bestFit="1" customWidth="1"/>
    <col min="5" max="5" width="13.7109375" bestFit="1" customWidth="1"/>
  </cols>
  <sheetData>
    <row r="1" spans="1:9" x14ac:dyDescent="0.25">
      <c r="A1" s="56" t="s">
        <v>0</v>
      </c>
      <c r="B1" s="56"/>
      <c r="C1" s="56"/>
      <c r="D1" s="56"/>
      <c r="E1" s="56"/>
      <c r="F1" s="56"/>
      <c r="G1" s="56"/>
      <c r="H1" s="56"/>
      <c r="I1" s="56"/>
    </row>
    <row r="2" spans="1:9" x14ac:dyDescent="0.25">
      <c r="A2" s="12"/>
      <c r="B2" s="12"/>
      <c r="C2" s="13"/>
      <c r="D2" s="13"/>
      <c r="E2" s="13"/>
      <c r="F2" s="12"/>
      <c r="G2" s="12"/>
      <c r="H2" s="12"/>
      <c r="I2" s="12"/>
    </row>
    <row r="3" spans="1:9" x14ac:dyDescent="0.25">
      <c r="A3" s="12" t="s">
        <v>1</v>
      </c>
      <c r="B3" s="12"/>
      <c r="C3" s="13"/>
      <c r="D3" s="13"/>
      <c r="E3" s="13"/>
      <c r="F3" s="12"/>
      <c r="G3" s="12"/>
      <c r="H3" s="12"/>
      <c r="I3" s="12"/>
    </row>
    <row r="5" spans="1:9" x14ac:dyDescent="0.25">
      <c r="A5" t="s">
        <v>2</v>
      </c>
      <c r="B5" t="s">
        <v>3</v>
      </c>
      <c r="C5" t="s">
        <v>4</v>
      </c>
      <c r="D5" t="s">
        <v>5</v>
      </c>
      <c r="E5" t="s">
        <v>6</v>
      </c>
    </row>
    <row r="6" spans="1:9" x14ac:dyDescent="0.25">
      <c r="A6" s="4" t="s">
        <v>49</v>
      </c>
      <c r="B6" s="4" t="s">
        <v>16</v>
      </c>
      <c r="C6" s="8" t="s">
        <v>46</v>
      </c>
      <c r="D6" s="4" t="s">
        <v>211</v>
      </c>
      <c r="E6" s="4">
        <v>1</v>
      </c>
    </row>
    <row r="7" spans="1:9" x14ac:dyDescent="0.25">
      <c r="A7" s="43" t="s">
        <v>50</v>
      </c>
      <c r="B7" s="4" t="s">
        <v>21</v>
      </c>
      <c r="C7" s="8" t="s">
        <v>46</v>
      </c>
      <c r="D7" s="4" t="s">
        <v>213</v>
      </c>
      <c r="E7" s="4">
        <v>2</v>
      </c>
    </row>
    <row r="8" spans="1:9" x14ac:dyDescent="0.25">
      <c r="A8" s="4" t="s">
        <v>55</v>
      </c>
      <c r="B8" s="4" t="s">
        <v>36</v>
      </c>
      <c r="C8" s="8" t="s">
        <v>46</v>
      </c>
      <c r="D8" s="4" t="s">
        <v>223</v>
      </c>
      <c r="E8" s="4">
        <v>3</v>
      </c>
    </row>
    <row r="9" spans="1:9" x14ac:dyDescent="0.25">
      <c r="A9" s="1" t="s">
        <v>54</v>
      </c>
      <c r="B9" s="1" t="s">
        <v>32</v>
      </c>
      <c r="C9" s="7" t="s">
        <v>46</v>
      </c>
      <c r="D9" s="1" t="s">
        <v>220</v>
      </c>
      <c r="E9" s="1">
        <v>4</v>
      </c>
    </row>
    <row r="10" spans="1:9" x14ac:dyDescent="0.25">
      <c r="A10" s="1" t="s">
        <v>45</v>
      </c>
      <c r="B10" s="1" t="s">
        <v>8</v>
      </c>
      <c r="C10" s="7" t="s">
        <v>46</v>
      </c>
      <c r="D10" s="1" t="s">
        <v>207</v>
      </c>
      <c r="E10" s="1">
        <v>5</v>
      </c>
    </row>
    <row r="11" spans="1:9" x14ac:dyDescent="0.25">
      <c r="A11" s="1" t="s">
        <v>156</v>
      </c>
      <c r="B11" s="1" t="s">
        <v>17</v>
      </c>
      <c r="C11" s="7" t="s">
        <v>46</v>
      </c>
      <c r="D11" s="1" t="s">
        <v>212</v>
      </c>
      <c r="E11" s="1">
        <v>6</v>
      </c>
    </row>
    <row r="12" spans="1:9" x14ac:dyDescent="0.25">
      <c r="A12" s="30" t="s">
        <v>158</v>
      </c>
      <c r="B12" s="1" t="s">
        <v>199</v>
      </c>
      <c r="C12" s="7" t="s">
        <v>46</v>
      </c>
      <c r="D12" s="1" t="s">
        <v>224</v>
      </c>
      <c r="E12" s="1">
        <v>7</v>
      </c>
    </row>
    <row r="13" spans="1:9" x14ac:dyDescent="0.25">
      <c r="A13" s="31" t="s">
        <v>53</v>
      </c>
      <c r="B13" s="1" t="s">
        <v>27</v>
      </c>
      <c r="C13" s="7" t="s">
        <v>46</v>
      </c>
      <c r="D13" s="1" t="s">
        <v>216</v>
      </c>
      <c r="E13" s="1">
        <v>8</v>
      </c>
    </row>
    <row r="14" spans="1:9" x14ac:dyDescent="0.25">
      <c r="A14" s="3" t="s">
        <v>137</v>
      </c>
      <c r="B14" s="1" t="s">
        <v>39</v>
      </c>
      <c r="C14" s="7" t="s">
        <v>46</v>
      </c>
      <c r="D14" s="1" t="s">
        <v>216</v>
      </c>
      <c r="E14" s="1">
        <v>9</v>
      </c>
    </row>
    <row r="15" spans="1:9" x14ac:dyDescent="0.25">
      <c r="A15" s="20" t="s">
        <v>52</v>
      </c>
      <c r="B15" s="1" t="s">
        <v>24</v>
      </c>
      <c r="C15" s="7" t="s">
        <v>46</v>
      </c>
      <c r="D15" s="1" t="s">
        <v>215</v>
      </c>
      <c r="E15" s="1">
        <v>10</v>
      </c>
    </row>
    <row r="16" spans="1:9" x14ac:dyDescent="0.25">
      <c r="A16" s="1" t="s">
        <v>48</v>
      </c>
      <c r="B16" s="1" t="s">
        <v>13</v>
      </c>
      <c r="C16" s="7" t="s">
        <v>46</v>
      </c>
      <c r="D16" s="1" t="s">
        <v>209</v>
      </c>
      <c r="E16" s="1">
        <v>11</v>
      </c>
    </row>
    <row r="17" spans="1:5" x14ac:dyDescent="0.25">
      <c r="A17" s="1" t="s">
        <v>131</v>
      </c>
      <c r="B17" s="1" t="s">
        <v>41</v>
      </c>
      <c r="C17" s="7" t="s">
        <v>46</v>
      </c>
      <c r="D17" s="1" t="s">
        <v>225</v>
      </c>
      <c r="E17" s="1">
        <v>12</v>
      </c>
    </row>
    <row r="18" spans="1:5" x14ac:dyDescent="0.25">
      <c r="A18" s="1" t="s">
        <v>155</v>
      </c>
      <c r="B18" s="1" t="s">
        <v>14</v>
      </c>
      <c r="C18" s="7" t="s">
        <v>46</v>
      </c>
      <c r="D18" s="1" t="s">
        <v>210</v>
      </c>
      <c r="E18" s="1">
        <v>13</v>
      </c>
    </row>
    <row r="19" spans="1:5" x14ac:dyDescent="0.25">
      <c r="A19" s="1" t="s">
        <v>47</v>
      </c>
      <c r="B19" s="1" t="s">
        <v>11</v>
      </c>
      <c r="C19" s="7" t="s">
        <v>46</v>
      </c>
      <c r="D19" s="1" t="s">
        <v>208</v>
      </c>
      <c r="E19" s="1">
        <v>14</v>
      </c>
    </row>
    <row r="20" spans="1:5" x14ac:dyDescent="0.25">
      <c r="A20" s="1" t="s">
        <v>136</v>
      </c>
      <c r="B20" s="1" t="s">
        <v>33</v>
      </c>
      <c r="C20" s="7" t="s">
        <v>46</v>
      </c>
      <c r="D20" s="1" t="s">
        <v>221</v>
      </c>
      <c r="E20" s="1">
        <v>15</v>
      </c>
    </row>
    <row r="21" spans="1:5" x14ac:dyDescent="0.25">
      <c r="A21" s="1" t="s">
        <v>157</v>
      </c>
      <c r="B21" s="1" t="s">
        <v>34</v>
      </c>
      <c r="C21" s="7" t="s">
        <v>46</v>
      </c>
      <c r="D21" s="1" t="s">
        <v>222</v>
      </c>
      <c r="E21" s="1">
        <v>16</v>
      </c>
    </row>
    <row r="22" spans="1:5" x14ac:dyDescent="0.25">
      <c r="A22" s="20" t="s">
        <v>135</v>
      </c>
      <c r="B22" s="1" t="s">
        <v>30</v>
      </c>
      <c r="C22" s="7" t="s">
        <v>46</v>
      </c>
      <c r="D22" s="1" t="s">
        <v>219</v>
      </c>
      <c r="E22" s="1">
        <v>17</v>
      </c>
    </row>
    <row r="23" spans="1:5" x14ac:dyDescent="0.25">
      <c r="A23" s="1" t="s">
        <v>56</v>
      </c>
      <c r="B23" s="1" t="s">
        <v>44</v>
      </c>
      <c r="C23" s="7" t="s">
        <v>46</v>
      </c>
      <c r="D23" s="1" t="s">
        <v>226</v>
      </c>
      <c r="E23" s="1">
        <v>18</v>
      </c>
    </row>
    <row r="24" spans="1:5" x14ac:dyDescent="0.25">
      <c r="A24" s="1" t="s">
        <v>51</v>
      </c>
      <c r="B24" s="1" t="s">
        <v>22</v>
      </c>
      <c r="C24" s="7" t="s">
        <v>46</v>
      </c>
      <c r="D24" s="1" t="s">
        <v>214</v>
      </c>
      <c r="E24" s="1">
        <v>19</v>
      </c>
    </row>
    <row r="25" spans="1:5" x14ac:dyDescent="0.25">
      <c r="A25" s="1" t="s">
        <v>217</v>
      </c>
      <c r="B25" s="1" t="s">
        <v>29</v>
      </c>
      <c r="C25" s="7" t="s">
        <v>46</v>
      </c>
      <c r="D25" s="1" t="s">
        <v>218</v>
      </c>
      <c r="E25" s="1">
        <v>20</v>
      </c>
    </row>
    <row r="26" spans="1:5" x14ac:dyDescent="0.25">
      <c r="A26" s="1" t="s">
        <v>159</v>
      </c>
      <c r="B26" s="1" t="s">
        <v>42</v>
      </c>
      <c r="C26" s="7" t="s">
        <v>46</v>
      </c>
      <c r="D26" s="1"/>
      <c r="E26" s="1">
        <v>21</v>
      </c>
    </row>
  </sheetData>
  <autoFilter ref="A5:E26" xr:uid="{A7953252-27C1-416F-A6D9-E17478FA4C74}">
    <sortState xmlns:xlrd2="http://schemas.microsoft.com/office/spreadsheetml/2017/richdata2" ref="A6:E26">
      <sortCondition ref="D5:D26"/>
    </sortState>
  </autoFilter>
  <mergeCells count="1">
    <mergeCell ref="A1:I1"/>
  </mergeCells>
  <pageMargins left="0.7" right="0.7" top="0.75" bottom="0.75" header="0.3" footer="0.3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78B1A-E46B-4371-84D8-021DEB876AD6}">
  <dimension ref="A1:K32"/>
  <sheetViews>
    <sheetView workbookViewId="0">
      <selection activeCell="A6" sqref="A6:E8"/>
    </sheetView>
  </sheetViews>
  <sheetFormatPr defaultRowHeight="15" x14ac:dyDescent="0.25"/>
  <cols>
    <col min="1" max="1" width="30.140625" bestFit="1" customWidth="1"/>
    <col min="2" max="2" width="28.28515625" bestFit="1" customWidth="1"/>
    <col min="3" max="3" width="13.140625" bestFit="1" customWidth="1"/>
    <col min="4" max="4" width="12.85546875" bestFit="1" customWidth="1"/>
    <col min="5" max="5" width="13.7109375" bestFit="1" customWidth="1"/>
  </cols>
  <sheetData>
    <row r="1" spans="1:11" x14ac:dyDescent="0.2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x14ac:dyDescent="0.25">
      <c r="A2" s="12"/>
      <c r="B2" s="12"/>
      <c r="C2" s="13"/>
      <c r="D2" s="13"/>
      <c r="E2" s="13"/>
      <c r="F2" s="13"/>
      <c r="G2" s="13"/>
      <c r="H2" s="12"/>
      <c r="I2" s="12"/>
      <c r="J2" s="12"/>
      <c r="K2" s="12"/>
    </row>
    <row r="3" spans="1:11" x14ac:dyDescent="0.25">
      <c r="A3" s="12" t="s">
        <v>1</v>
      </c>
      <c r="B3" s="12"/>
      <c r="C3" s="13"/>
      <c r="D3" s="13"/>
      <c r="E3" s="13"/>
      <c r="F3" s="13"/>
      <c r="G3" s="13"/>
      <c r="H3" s="12"/>
      <c r="I3" s="12"/>
      <c r="J3" s="12"/>
      <c r="K3" s="12"/>
    </row>
    <row r="5" spans="1:11" x14ac:dyDescent="0.25">
      <c r="A5" t="s">
        <v>2</v>
      </c>
      <c r="B5" t="s">
        <v>3</v>
      </c>
      <c r="C5" t="s">
        <v>4</v>
      </c>
      <c r="D5" t="s">
        <v>5</v>
      </c>
      <c r="E5" t="s">
        <v>6</v>
      </c>
    </row>
    <row r="6" spans="1:11" x14ac:dyDescent="0.25">
      <c r="A6" s="4" t="s">
        <v>171</v>
      </c>
      <c r="B6" s="4" t="s">
        <v>17</v>
      </c>
      <c r="C6" s="8" t="s">
        <v>58</v>
      </c>
      <c r="D6" s="8" t="s">
        <v>302</v>
      </c>
      <c r="E6" s="8">
        <v>1</v>
      </c>
    </row>
    <row r="7" spans="1:11" x14ac:dyDescent="0.25">
      <c r="A7" s="4" t="s">
        <v>65</v>
      </c>
      <c r="B7" s="4" t="s">
        <v>24</v>
      </c>
      <c r="C7" s="8" t="s">
        <v>58</v>
      </c>
      <c r="D7" s="8" t="s">
        <v>306</v>
      </c>
      <c r="E7" s="8">
        <v>2</v>
      </c>
    </row>
    <row r="8" spans="1:11" x14ac:dyDescent="0.25">
      <c r="A8" s="33" t="s">
        <v>190</v>
      </c>
      <c r="B8" s="4" t="s">
        <v>199</v>
      </c>
      <c r="C8" s="8" t="s">
        <v>58</v>
      </c>
      <c r="D8" s="8" t="s">
        <v>314</v>
      </c>
      <c r="E8" s="8">
        <v>3</v>
      </c>
    </row>
    <row r="9" spans="1:11" x14ac:dyDescent="0.25">
      <c r="A9" s="3" t="s">
        <v>140</v>
      </c>
      <c r="B9" s="1" t="s">
        <v>39</v>
      </c>
      <c r="C9" s="9" t="s">
        <v>58</v>
      </c>
      <c r="D9" s="9" t="s">
        <v>316</v>
      </c>
      <c r="E9" s="9">
        <v>4</v>
      </c>
    </row>
    <row r="10" spans="1:11" x14ac:dyDescent="0.25">
      <c r="A10" s="1" t="s">
        <v>139</v>
      </c>
      <c r="B10" s="1" t="s">
        <v>33</v>
      </c>
      <c r="C10" s="9" t="s">
        <v>58</v>
      </c>
      <c r="D10" s="9" t="s">
        <v>311</v>
      </c>
      <c r="E10" s="9">
        <v>5</v>
      </c>
    </row>
    <row r="11" spans="1:11" x14ac:dyDescent="0.25">
      <c r="A11" s="1" t="s">
        <v>70</v>
      </c>
      <c r="B11" s="1" t="s">
        <v>41</v>
      </c>
      <c r="C11" s="9" t="s">
        <v>58</v>
      </c>
      <c r="D11" s="9" t="s">
        <v>311</v>
      </c>
      <c r="E11" s="9">
        <v>6</v>
      </c>
    </row>
    <row r="12" spans="1:11" x14ac:dyDescent="0.25">
      <c r="A12" s="1" t="s">
        <v>69</v>
      </c>
      <c r="B12" s="1" t="s">
        <v>36</v>
      </c>
      <c r="C12" s="9" t="s">
        <v>58</v>
      </c>
      <c r="D12" s="9" t="s">
        <v>313</v>
      </c>
      <c r="E12" s="9">
        <v>7</v>
      </c>
    </row>
    <row r="13" spans="1:11" x14ac:dyDescent="0.25">
      <c r="A13" s="28" t="s">
        <v>188</v>
      </c>
      <c r="B13" s="1" t="s">
        <v>25</v>
      </c>
      <c r="C13" s="9" t="s">
        <v>58</v>
      </c>
      <c r="D13" s="9" t="s">
        <v>307</v>
      </c>
      <c r="E13" s="9">
        <v>8</v>
      </c>
    </row>
    <row r="14" spans="1:11" x14ac:dyDescent="0.25">
      <c r="A14" s="36" t="s">
        <v>63</v>
      </c>
      <c r="B14" s="1" t="s">
        <v>21</v>
      </c>
      <c r="C14" s="9" t="s">
        <v>58</v>
      </c>
      <c r="D14" s="9" t="s">
        <v>304</v>
      </c>
      <c r="E14" s="9">
        <v>9</v>
      </c>
    </row>
    <row r="15" spans="1:11" x14ac:dyDescent="0.25">
      <c r="A15" s="1" t="s">
        <v>59</v>
      </c>
      <c r="B15" s="1" t="s">
        <v>11</v>
      </c>
      <c r="C15" s="9" t="s">
        <v>58</v>
      </c>
      <c r="D15" s="9" t="s">
        <v>298</v>
      </c>
      <c r="E15" s="9">
        <v>10</v>
      </c>
    </row>
    <row r="16" spans="1:11" x14ac:dyDescent="0.25">
      <c r="A16" s="1" t="s">
        <v>68</v>
      </c>
      <c r="B16" s="1" t="s">
        <v>32</v>
      </c>
      <c r="C16" s="9" t="s">
        <v>58</v>
      </c>
      <c r="D16" s="9" t="s">
        <v>310</v>
      </c>
      <c r="E16" s="9">
        <v>11</v>
      </c>
    </row>
    <row r="17" spans="1:5" x14ac:dyDescent="0.25">
      <c r="A17" s="20" t="s">
        <v>67</v>
      </c>
      <c r="B17" s="1" t="s">
        <v>29</v>
      </c>
      <c r="C17" s="9" t="s">
        <v>58</v>
      </c>
      <c r="D17" s="9" t="s">
        <v>308</v>
      </c>
      <c r="E17" s="9">
        <v>12</v>
      </c>
    </row>
    <row r="18" spans="1:5" x14ac:dyDescent="0.25">
      <c r="A18" s="1" t="s">
        <v>61</v>
      </c>
      <c r="B18" s="1" t="s">
        <v>16</v>
      </c>
      <c r="C18" s="9" t="s">
        <v>58</v>
      </c>
      <c r="D18" s="9" t="s">
        <v>301</v>
      </c>
      <c r="E18" s="9">
        <v>13</v>
      </c>
    </row>
    <row r="19" spans="1:5" x14ac:dyDescent="0.25">
      <c r="A19" s="1" t="s">
        <v>160</v>
      </c>
      <c r="B19" s="1" t="s">
        <v>42</v>
      </c>
      <c r="C19" s="9" t="s">
        <v>58</v>
      </c>
      <c r="D19" s="9" t="s">
        <v>317</v>
      </c>
      <c r="E19" s="9">
        <v>14</v>
      </c>
    </row>
    <row r="20" spans="1:5" x14ac:dyDescent="0.25">
      <c r="A20" s="1" t="s">
        <v>187</v>
      </c>
      <c r="B20" s="1" t="s">
        <v>14</v>
      </c>
      <c r="C20" s="9" t="s">
        <v>58</v>
      </c>
      <c r="D20" s="9" t="s">
        <v>300</v>
      </c>
      <c r="E20" s="9">
        <v>15</v>
      </c>
    </row>
    <row r="21" spans="1:5" x14ac:dyDescent="0.25">
      <c r="A21" s="1" t="s">
        <v>60</v>
      </c>
      <c r="B21" s="1" t="s">
        <v>13</v>
      </c>
      <c r="C21" s="9" t="s">
        <v>58</v>
      </c>
      <c r="D21" s="9" t="s">
        <v>299</v>
      </c>
      <c r="E21" s="9">
        <v>16</v>
      </c>
    </row>
    <row r="22" spans="1:5" x14ac:dyDescent="0.25">
      <c r="A22" s="1" t="s">
        <v>191</v>
      </c>
      <c r="B22" s="1" t="s">
        <v>38</v>
      </c>
      <c r="C22" s="9" t="s">
        <v>58</v>
      </c>
      <c r="D22" s="9" t="s">
        <v>315</v>
      </c>
      <c r="E22" s="9">
        <v>17</v>
      </c>
    </row>
    <row r="23" spans="1:5" x14ac:dyDescent="0.25">
      <c r="A23" s="24" t="s">
        <v>202</v>
      </c>
      <c r="B23" s="1" t="s">
        <v>22</v>
      </c>
      <c r="C23" s="9" t="s">
        <v>58</v>
      </c>
      <c r="D23" s="9" t="s">
        <v>305</v>
      </c>
      <c r="E23" s="9">
        <v>18</v>
      </c>
    </row>
    <row r="24" spans="1:5" x14ac:dyDescent="0.25">
      <c r="A24" s="20" t="s">
        <v>189</v>
      </c>
      <c r="B24" s="1" t="s">
        <v>34</v>
      </c>
      <c r="C24" s="9" t="s">
        <v>58</v>
      </c>
      <c r="D24" s="9" t="s">
        <v>312</v>
      </c>
      <c r="E24" s="9">
        <v>19</v>
      </c>
    </row>
    <row r="25" spans="1:5" x14ac:dyDescent="0.25">
      <c r="A25" s="20" t="s">
        <v>138</v>
      </c>
      <c r="B25" s="1" t="s">
        <v>30</v>
      </c>
      <c r="C25" s="9" t="s">
        <v>58</v>
      </c>
      <c r="D25" s="9" t="s">
        <v>309</v>
      </c>
      <c r="E25" s="9">
        <v>20</v>
      </c>
    </row>
    <row r="26" spans="1:5" x14ac:dyDescent="0.25">
      <c r="A26" s="1" t="s">
        <v>57</v>
      </c>
      <c r="B26" s="1" t="s">
        <v>8</v>
      </c>
      <c r="C26" s="9" t="s">
        <v>58</v>
      </c>
      <c r="D26" s="9" t="s">
        <v>297</v>
      </c>
      <c r="E26" s="9">
        <v>21</v>
      </c>
    </row>
    <row r="27" spans="1:5" x14ac:dyDescent="0.25">
      <c r="A27" s="1" t="s">
        <v>62</v>
      </c>
      <c r="B27" s="1" t="s">
        <v>19</v>
      </c>
      <c r="C27" s="9" t="s">
        <v>58</v>
      </c>
      <c r="D27" s="9" t="s">
        <v>303</v>
      </c>
      <c r="E27" s="9">
        <v>22</v>
      </c>
    </row>
    <row r="28" spans="1:5" x14ac:dyDescent="0.25">
      <c r="A28" s="31" t="s">
        <v>66</v>
      </c>
      <c r="B28" s="1" t="s">
        <v>27</v>
      </c>
      <c r="C28" s="9" t="s">
        <v>58</v>
      </c>
      <c r="D28" s="9"/>
      <c r="E28" s="9">
        <v>23</v>
      </c>
    </row>
    <row r="29" spans="1:5" x14ac:dyDescent="0.25">
      <c r="A29" s="1" t="s">
        <v>71</v>
      </c>
      <c r="B29" s="1" t="s">
        <v>44</v>
      </c>
      <c r="C29" s="9" t="s">
        <v>58</v>
      </c>
      <c r="D29" s="9"/>
      <c r="E29" s="9">
        <v>24</v>
      </c>
    </row>
    <row r="32" spans="1:5" x14ac:dyDescent="0.25">
      <c r="A32" s="4" t="s">
        <v>192</v>
      </c>
      <c r="B32" s="1" t="s">
        <v>30</v>
      </c>
      <c r="C32" s="9" t="s">
        <v>58</v>
      </c>
      <c r="D32" s="9"/>
      <c r="E32" s="9"/>
    </row>
  </sheetData>
  <autoFilter ref="A5:E30" xr:uid="{1C278B1A-E46B-4371-84D8-021DEB876AD6}">
    <sortState xmlns:xlrd2="http://schemas.microsoft.com/office/spreadsheetml/2017/richdata2" ref="A6:E30">
      <sortCondition ref="E5:E30"/>
    </sortState>
  </autoFilter>
  <mergeCells count="1">
    <mergeCell ref="A1:K1"/>
  </mergeCells>
  <pageMargins left="0.7" right="0.7" top="0.75" bottom="0.75" header="0.3" footer="0.3"/>
  <pageSetup paperSize="9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10B74-93FD-4773-86C8-18B12DF78611}">
  <dimension ref="A1:AG29"/>
  <sheetViews>
    <sheetView workbookViewId="0">
      <selection activeCell="A6" sqref="A6:E8"/>
    </sheetView>
  </sheetViews>
  <sheetFormatPr defaultRowHeight="15" x14ac:dyDescent="0.25"/>
  <cols>
    <col min="1" max="1" width="29.85546875" bestFit="1" customWidth="1"/>
    <col min="2" max="2" width="28.28515625" bestFit="1" customWidth="1"/>
    <col min="3" max="3" width="12.28515625" bestFit="1" customWidth="1"/>
    <col min="4" max="4" width="12.85546875" bestFit="1" customWidth="1"/>
    <col min="5" max="5" width="13.7109375" bestFit="1" customWidth="1"/>
  </cols>
  <sheetData>
    <row r="1" spans="1:33" ht="15.75" thickBot="1" x14ac:dyDescent="0.3">
      <c r="A1" s="58" t="s">
        <v>0</v>
      </c>
      <c r="B1" s="59"/>
      <c r="C1" s="59"/>
      <c r="D1" s="59"/>
      <c r="E1" s="60"/>
      <c r="F1" s="26"/>
      <c r="G1" s="26"/>
      <c r="H1" s="26"/>
      <c r="I1" s="26"/>
      <c r="J1" s="26"/>
      <c r="K1" s="26"/>
      <c r="L1" s="26"/>
    </row>
    <row r="2" spans="1:33" x14ac:dyDescent="0.25">
      <c r="A2" s="12"/>
      <c r="B2" s="12"/>
      <c r="C2" s="13"/>
      <c r="D2" s="13"/>
      <c r="E2" s="13"/>
      <c r="F2" s="13"/>
      <c r="G2" s="13"/>
      <c r="H2" s="13"/>
      <c r="I2" s="12"/>
      <c r="J2" s="12"/>
      <c r="K2" s="12"/>
      <c r="L2" s="12"/>
    </row>
    <row r="3" spans="1:33" x14ac:dyDescent="0.25">
      <c r="A3" s="12" t="s">
        <v>1</v>
      </c>
      <c r="B3" s="12"/>
      <c r="C3" s="13"/>
      <c r="D3" s="13"/>
      <c r="E3" s="13"/>
      <c r="F3" s="13"/>
      <c r="G3" s="13"/>
      <c r="H3" s="13"/>
      <c r="I3" s="12"/>
      <c r="J3" s="12"/>
      <c r="K3" s="12"/>
      <c r="L3" s="12"/>
    </row>
    <row r="4" spans="1:33" x14ac:dyDescent="0.25"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</row>
    <row r="5" spans="1:33" x14ac:dyDescent="0.25">
      <c r="A5" t="s">
        <v>2</v>
      </c>
      <c r="B5" t="s">
        <v>3</v>
      </c>
      <c r="C5" t="s">
        <v>4</v>
      </c>
      <c r="D5" t="s">
        <v>5</v>
      </c>
      <c r="E5" t="s">
        <v>6</v>
      </c>
      <c r="G5" s="57"/>
      <c r="H5" s="57"/>
      <c r="I5" s="57"/>
      <c r="J5" s="14"/>
      <c r="K5" s="14"/>
      <c r="L5" s="14"/>
      <c r="M5" s="14"/>
      <c r="N5" s="14"/>
      <c r="O5" s="14"/>
      <c r="P5" s="57"/>
      <c r="Q5" s="57"/>
      <c r="R5" s="57"/>
      <c r="S5" s="14"/>
      <c r="T5" s="14"/>
      <c r="U5" s="14"/>
      <c r="V5" s="14"/>
      <c r="W5" s="14"/>
      <c r="X5" s="14"/>
      <c r="Y5" s="57"/>
      <c r="Z5" s="57"/>
      <c r="AA5" s="57"/>
      <c r="AB5" s="14"/>
      <c r="AC5" s="14"/>
      <c r="AD5" s="14"/>
      <c r="AE5" s="14"/>
      <c r="AF5" s="14"/>
      <c r="AG5" s="14"/>
    </row>
    <row r="6" spans="1:33" x14ac:dyDescent="0.25">
      <c r="A6" s="4" t="s">
        <v>76</v>
      </c>
      <c r="B6" s="4" t="s">
        <v>19</v>
      </c>
      <c r="C6" s="8" t="s">
        <v>72</v>
      </c>
      <c r="D6" s="4">
        <v>1</v>
      </c>
      <c r="E6" s="44">
        <v>1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spans="1:33" x14ac:dyDescent="0.25">
      <c r="A7" s="4" t="s">
        <v>163</v>
      </c>
      <c r="B7" s="4" t="s">
        <v>17</v>
      </c>
      <c r="C7" s="8" t="s">
        <v>72</v>
      </c>
      <c r="D7" s="4">
        <v>2</v>
      </c>
      <c r="E7" s="44">
        <v>2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3" x14ac:dyDescent="0.25">
      <c r="A8" s="45" t="s">
        <v>82</v>
      </c>
      <c r="B8" s="4" t="s">
        <v>36</v>
      </c>
      <c r="C8" s="8" t="s">
        <v>72</v>
      </c>
      <c r="D8" s="4">
        <v>3</v>
      </c>
      <c r="E8" s="44">
        <v>3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 spans="1:33" x14ac:dyDescent="0.25">
      <c r="A9" s="1" t="s">
        <v>84</v>
      </c>
      <c r="B9" s="1" t="s">
        <v>44</v>
      </c>
      <c r="C9" s="7" t="s">
        <v>72</v>
      </c>
      <c r="D9" s="1">
        <v>4</v>
      </c>
      <c r="E9" s="15">
        <v>4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1:33" x14ac:dyDescent="0.25">
      <c r="A10" s="29" t="s">
        <v>164</v>
      </c>
      <c r="B10" s="1" t="s">
        <v>25</v>
      </c>
      <c r="C10" s="7" t="s">
        <v>72</v>
      </c>
      <c r="D10" s="1">
        <v>5</v>
      </c>
      <c r="E10" s="15">
        <v>5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 spans="1:33" x14ac:dyDescent="0.25">
      <c r="A11" s="1" t="s">
        <v>161</v>
      </c>
      <c r="B11" s="1" t="s">
        <v>42</v>
      </c>
      <c r="C11" s="7" t="s">
        <v>72</v>
      </c>
      <c r="D11" s="1">
        <v>5</v>
      </c>
      <c r="E11" s="15">
        <v>6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1:33" x14ac:dyDescent="0.25">
      <c r="A12" s="1" t="s">
        <v>162</v>
      </c>
      <c r="B12" s="1" t="s">
        <v>14</v>
      </c>
      <c r="C12" s="7" t="s">
        <v>72</v>
      </c>
      <c r="D12" s="1">
        <v>7</v>
      </c>
      <c r="E12" s="15">
        <v>7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 spans="1:33" x14ac:dyDescent="0.25">
      <c r="A13" s="32" t="s">
        <v>204</v>
      </c>
      <c r="B13" s="1" t="s">
        <v>39</v>
      </c>
      <c r="C13" s="7" t="s">
        <v>72</v>
      </c>
      <c r="D13" s="1">
        <v>8</v>
      </c>
      <c r="E13" s="15">
        <v>8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1:33" x14ac:dyDescent="0.25">
      <c r="A14" s="1" t="s">
        <v>83</v>
      </c>
      <c r="B14" s="1" t="s">
        <v>41</v>
      </c>
      <c r="C14" s="7" t="s">
        <v>72</v>
      </c>
      <c r="D14" s="1">
        <v>9</v>
      </c>
      <c r="E14" s="15">
        <v>9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spans="1:33" x14ac:dyDescent="0.25">
      <c r="A15" s="1" t="s">
        <v>167</v>
      </c>
      <c r="B15" s="1" t="s">
        <v>38</v>
      </c>
      <c r="C15" s="7" t="s">
        <v>72</v>
      </c>
      <c r="D15" s="1">
        <v>10</v>
      </c>
      <c r="E15" s="15">
        <v>10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 spans="1:33" x14ac:dyDescent="0.25">
      <c r="A16" s="20" t="s">
        <v>74</v>
      </c>
      <c r="B16" s="1" t="s">
        <v>13</v>
      </c>
      <c r="C16" s="7" t="s">
        <v>72</v>
      </c>
      <c r="D16" s="1">
        <v>11</v>
      </c>
      <c r="E16" s="15">
        <v>11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 spans="1:33" x14ac:dyDescent="0.25">
      <c r="A17" s="1" t="s">
        <v>75</v>
      </c>
      <c r="B17" s="1" t="s">
        <v>16</v>
      </c>
      <c r="C17" s="7" t="s">
        <v>72</v>
      </c>
      <c r="D17" s="1">
        <v>12</v>
      </c>
      <c r="E17" s="15">
        <v>12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 spans="1:33" x14ac:dyDescent="0.25">
      <c r="A18" s="1" t="s">
        <v>141</v>
      </c>
      <c r="B18" s="1" t="s">
        <v>33</v>
      </c>
      <c r="C18" s="7" t="s">
        <v>72</v>
      </c>
      <c r="D18" s="1">
        <v>12</v>
      </c>
      <c r="E18" s="15">
        <v>13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 spans="1:33" x14ac:dyDescent="0.25">
      <c r="A19" s="27" t="s">
        <v>77</v>
      </c>
      <c r="B19" s="1" t="s">
        <v>21</v>
      </c>
      <c r="C19" s="7" t="s">
        <v>72</v>
      </c>
      <c r="D19" s="1">
        <v>14</v>
      </c>
      <c r="E19" s="15">
        <v>14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 spans="1:33" x14ac:dyDescent="0.25">
      <c r="A20" s="1" t="s">
        <v>78</v>
      </c>
      <c r="B20" s="1" t="s">
        <v>22</v>
      </c>
      <c r="C20" s="7" t="s">
        <v>72</v>
      </c>
      <c r="D20" s="1">
        <v>14</v>
      </c>
      <c r="E20" s="15">
        <v>15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 spans="1:33" x14ac:dyDescent="0.25">
      <c r="A21" s="1" t="s">
        <v>80</v>
      </c>
      <c r="B21" s="1" t="s">
        <v>29</v>
      </c>
      <c r="C21" s="7" t="s">
        <v>72</v>
      </c>
      <c r="D21" s="1">
        <v>14</v>
      </c>
      <c r="E21" s="15">
        <v>16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 spans="1:33" ht="15.75" thickBot="1" x14ac:dyDescent="0.3">
      <c r="A22" s="1" t="s">
        <v>79</v>
      </c>
      <c r="B22" s="1" t="s">
        <v>24</v>
      </c>
      <c r="C22" s="7" t="s">
        <v>72</v>
      </c>
      <c r="D22" s="1">
        <v>17</v>
      </c>
      <c r="E22" s="15">
        <v>17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 spans="1:33" x14ac:dyDescent="0.25">
      <c r="A23" s="35" t="s">
        <v>252</v>
      </c>
      <c r="B23" s="1" t="s">
        <v>8</v>
      </c>
      <c r="C23" s="7" t="s">
        <v>72</v>
      </c>
      <c r="D23" s="1">
        <v>18</v>
      </c>
      <c r="E23" s="15">
        <v>18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 spans="1:33" x14ac:dyDescent="0.25">
      <c r="A24" s="20" t="s">
        <v>73</v>
      </c>
      <c r="B24" s="1" t="s">
        <v>11</v>
      </c>
      <c r="C24" s="7" t="s">
        <v>72</v>
      </c>
      <c r="D24" s="1"/>
      <c r="E24" s="15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 spans="1:33" x14ac:dyDescent="0.25">
      <c r="A25" s="20"/>
      <c r="B25" s="1" t="s">
        <v>27</v>
      </c>
      <c r="C25" s="7" t="s">
        <v>72</v>
      </c>
      <c r="D25" s="1"/>
      <c r="E25" s="15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 spans="1:33" x14ac:dyDescent="0.25">
      <c r="A26" s="1" t="s">
        <v>206</v>
      </c>
      <c r="B26" s="1" t="s">
        <v>30</v>
      </c>
      <c r="C26" s="7" t="s">
        <v>72</v>
      </c>
      <c r="D26" s="1"/>
      <c r="E26" s="15">
        <v>19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 spans="1:33" x14ac:dyDescent="0.25">
      <c r="A27" s="1" t="s">
        <v>81</v>
      </c>
      <c r="B27" s="1" t="s">
        <v>32</v>
      </c>
      <c r="C27" s="7" t="s">
        <v>72</v>
      </c>
      <c r="D27" s="1"/>
      <c r="E27" s="15">
        <v>19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 spans="1:33" x14ac:dyDescent="0.25">
      <c r="A28" s="1" t="s">
        <v>165</v>
      </c>
      <c r="B28" s="1" t="s">
        <v>34</v>
      </c>
      <c r="C28" s="7" t="s">
        <v>72</v>
      </c>
      <c r="D28" s="1"/>
      <c r="E28" s="15">
        <v>19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 spans="1:33" x14ac:dyDescent="0.25">
      <c r="A29" s="29" t="s">
        <v>166</v>
      </c>
      <c r="B29" s="1" t="s">
        <v>199</v>
      </c>
      <c r="C29" s="7" t="s">
        <v>72</v>
      </c>
      <c r="D29" s="1"/>
      <c r="E29" s="15">
        <v>19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</sheetData>
  <autoFilter ref="A5:E5" xr:uid="{20510B74-93FD-4773-86C8-18B12DF78611}">
    <sortState xmlns:xlrd2="http://schemas.microsoft.com/office/spreadsheetml/2017/richdata2" ref="A6:E30">
      <sortCondition ref="E5"/>
    </sortState>
  </autoFilter>
  <mergeCells count="4">
    <mergeCell ref="G5:I5"/>
    <mergeCell ref="P5:R5"/>
    <mergeCell ref="Y5:AA5"/>
    <mergeCell ref="A1:E1"/>
  </mergeCells>
  <pageMargins left="0.7" right="0.7" top="0.75" bottom="0.75" header="0.3" footer="0.3"/>
  <pageSetup paperSize="9" orientation="landscape" horizontalDpi="4294967294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89AFB-4314-4237-A318-8EE62F187FB2}">
  <dimension ref="A1:AG31"/>
  <sheetViews>
    <sheetView workbookViewId="0">
      <selection activeCell="A6" sqref="A6:E8"/>
    </sheetView>
  </sheetViews>
  <sheetFormatPr defaultRowHeight="15" x14ac:dyDescent="0.25"/>
  <cols>
    <col min="1" max="1" width="30.140625" bestFit="1" customWidth="1"/>
    <col min="2" max="2" width="28.28515625" bestFit="1" customWidth="1"/>
    <col min="3" max="3" width="13.140625" bestFit="1" customWidth="1"/>
    <col min="4" max="4" width="12.85546875" bestFit="1" customWidth="1"/>
    <col min="5" max="5" width="13.7109375" bestFit="1" customWidth="1"/>
  </cols>
  <sheetData>
    <row r="1" spans="1:33" ht="15.75" thickBot="1" x14ac:dyDescent="0.3">
      <c r="A1" s="58" t="s">
        <v>0</v>
      </c>
      <c r="B1" s="59"/>
      <c r="C1" s="59"/>
      <c r="D1" s="59"/>
      <c r="E1" s="60"/>
      <c r="F1" s="26"/>
      <c r="G1" s="26"/>
      <c r="H1" s="26"/>
      <c r="I1" s="26"/>
      <c r="J1" s="26"/>
      <c r="K1" s="26"/>
      <c r="L1" s="26"/>
    </row>
    <row r="2" spans="1:33" x14ac:dyDescent="0.25">
      <c r="A2" s="12"/>
      <c r="B2" s="12"/>
      <c r="C2" s="13"/>
      <c r="D2" s="13"/>
      <c r="E2" s="13"/>
      <c r="F2" s="13"/>
      <c r="G2" s="13"/>
      <c r="H2" s="13"/>
      <c r="I2" s="12"/>
      <c r="J2" s="12"/>
      <c r="K2" s="12"/>
      <c r="L2" s="12"/>
    </row>
    <row r="3" spans="1:33" x14ac:dyDescent="0.25">
      <c r="A3" s="12" t="s">
        <v>1</v>
      </c>
      <c r="B3" s="12"/>
      <c r="C3" s="13"/>
      <c r="D3" s="13"/>
      <c r="E3" s="13"/>
      <c r="F3" s="13"/>
      <c r="G3" s="13"/>
      <c r="H3" s="13"/>
      <c r="I3" s="12"/>
      <c r="J3" s="12"/>
      <c r="K3" s="12"/>
      <c r="L3" s="12"/>
    </row>
    <row r="4" spans="1:33" x14ac:dyDescent="0.25"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</row>
    <row r="5" spans="1:33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G5" s="57"/>
      <c r="H5" s="57"/>
      <c r="I5" s="57"/>
      <c r="J5" s="14"/>
      <c r="K5" s="14"/>
      <c r="L5" s="14"/>
      <c r="M5" s="14"/>
      <c r="N5" s="14"/>
      <c r="O5" s="14"/>
      <c r="P5" s="57"/>
      <c r="Q5" s="57"/>
      <c r="R5" s="57"/>
      <c r="S5" s="14"/>
      <c r="T5" s="14"/>
      <c r="U5" s="14"/>
      <c r="V5" s="14"/>
      <c r="W5" s="14"/>
      <c r="X5" s="14"/>
      <c r="Y5" s="57"/>
      <c r="Z5" s="57"/>
      <c r="AA5" s="57"/>
      <c r="AB5" s="14"/>
      <c r="AC5" s="14"/>
      <c r="AD5" s="14"/>
      <c r="AE5" s="14"/>
      <c r="AF5" s="14"/>
      <c r="AG5" s="14"/>
    </row>
    <row r="6" spans="1:33" x14ac:dyDescent="0.25">
      <c r="A6" s="33" t="s">
        <v>103</v>
      </c>
      <c r="B6" s="4" t="s">
        <v>199</v>
      </c>
      <c r="C6" s="8" t="s">
        <v>86</v>
      </c>
      <c r="D6" s="8" t="s">
        <v>270</v>
      </c>
      <c r="E6" s="8">
        <v>1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spans="1:33" x14ac:dyDescent="0.25">
      <c r="A7" s="4" t="s">
        <v>93</v>
      </c>
      <c r="B7" s="4" t="s">
        <v>24</v>
      </c>
      <c r="C7" s="8" t="s">
        <v>86</v>
      </c>
      <c r="D7" s="8" t="s">
        <v>261</v>
      </c>
      <c r="E7" s="8">
        <v>2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3" x14ac:dyDescent="0.25">
      <c r="A8" s="4" t="s">
        <v>168</v>
      </c>
      <c r="B8" s="4" t="s">
        <v>42</v>
      </c>
      <c r="C8" s="8" t="s">
        <v>86</v>
      </c>
      <c r="D8" s="8" t="s">
        <v>273</v>
      </c>
      <c r="E8" s="8">
        <v>3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 spans="1:33" x14ac:dyDescent="0.25">
      <c r="A9" s="31" t="s">
        <v>94</v>
      </c>
      <c r="B9" s="11" t="s">
        <v>27</v>
      </c>
      <c r="C9" s="9" t="s">
        <v>86</v>
      </c>
      <c r="D9" s="9" t="s">
        <v>263</v>
      </c>
      <c r="E9" s="9">
        <v>4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1:33" x14ac:dyDescent="0.25">
      <c r="A10" s="1" t="s">
        <v>87</v>
      </c>
      <c r="B10" s="1" t="s">
        <v>11</v>
      </c>
      <c r="C10" s="9" t="s">
        <v>86</v>
      </c>
      <c r="D10" s="9" t="s">
        <v>254</v>
      </c>
      <c r="E10" s="9">
        <v>5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 spans="1:33" x14ac:dyDescent="0.25">
      <c r="A11" s="10" t="s">
        <v>98</v>
      </c>
      <c r="B11" s="1" t="s">
        <v>41</v>
      </c>
      <c r="C11" s="9" t="s">
        <v>86</v>
      </c>
      <c r="D11" s="9" t="s">
        <v>272</v>
      </c>
      <c r="E11" s="9">
        <v>6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1:33" x14ac:dyDescent="0.25">
      <c r="A12" s="3" t="s">
        <v>104</v>
      </c>
      <c r="B12" s="1" t="s">
        <v>39</v>
      </c>
      <c r="C12" s="9" t="s">
        <v>86</v>
      </c>
      <c r="D12" s="9" t="s">
        <v>258</v>
      </c>
      <c r="E12" s="9">
        <v>9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 spans="1:33" x14ac:dyDescent="0.25">
      <c r="A13" s="28" t="s">
        <v>90</v>
      </c>
      <c r="B13" s="1" t="s">
        <v>17</v>
      </c>
      <c r="C13" s="9" t="s">
        <v>86</v>
      </c>
      <c r="D13" s="9" t="s">
        <v>258</v>
      </c>
      <c r="E13" s="9">
        <v>7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1:33" x14ac:dyDescent="0.25">
      <c r="A14" s="27" t="s">
        <v>200</v>
      </c>
      <c r="B14" s="1" t="s">
        <v>21</v>
      </c>
      <c r="C14" s="9" t="s">
        <v>86</v>
      </c>
      <c r="D14" s="9" t="s">
        <v>258</v>
      </c>
      <c r="E14" s="9">
        <v>8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spans="1:33" x14ac:dyDescent="0.25">
      <c r="A15" s="1" t="s">
        <v>96</v>
      </c>
      <c r="B15" s="1" t="s">
        <v>32</v>
      </c>
      <c r="C15" s="9" t="s">
        <v>86</v>
      </c>
      <c r="D15" s="9" t="s">
        <v>266</v>
      </c>
      <c r="E15" s="9">
        <v>10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 spans="1:33" x14ac:dyDescent="0.25">
      <c r="A16" s="2" t="s">
        <v>101</v>
      </c>
      <c r="B16" s="1" t="s">
        <v>25</v>
      </c>
      <c r="C16" s="9" t="s">
        <v>86</v>
      </c>
      <c r="D16" s="9" t="s">
        <v>262</v>
      </c>
      <c r="E16" s="9">
        <v>11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 spans="1:33" x14ac:dyDescent="0.25">
      <c r="A17" s="20" t="s">
        <v>203</v>
      </c>
      <c r="B17" s="1" t="s">
        <v>38</v>
      </c>
      <c r="C17" s="9" t="s">
        <v>86</v>
      </c>
      <c r="D17" s="9" t="s">
        <v>271</v>
      </c>
      <c r="E17" s="9">
        <v>12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 spans="1:33" x14ac:dyDescent="0.25">
      <c r="A18" s="1" t="s">
        <v>145</v>
      </c>
      <c r="B18" s="1" t="s">
        <v>30</v>
      </c>
      <c r="C18" s="9" t="s">
        <v>86</v>
      </c>
      <c r="D18" s="9" t="s">
        <v>265</v>
      </c>
      <c r="E18" s="9">
        <v>13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 spans="1:33" x14ac:dyDescent="0.25">
      <c r="A19" s="1" t="s">
        <v>91</v>
      </c>
      <c r="B19" s="1" t="s">
        <v>19</v>
      </c>
      <c r="C19" s="9" t="s">
        <v>86</v>
      </c>
      <c r="D19" s="9" t="s">
        <v>259</v>
      </c>
      <c r="E19" s="9">
        <v>14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 spans="1:33" x14ac:dyDescent="0.25">
      <c r="A20" s="1" t="s">
        <v>97</v>
      </c>
      <c r="B20" s="1" t="s">
        <v>36</v>
      </c>
      <c r="C20" s="9" t="s">
        <v>86</v>
      </c>
      <c r="D20" s="9" t="s">
        <v>269</v>
      </c>
      <c r="E20" s="9">
        <v>15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 spans="1:33" x14ac:dyDescent="0.25">
      <c r="A21" s="1" t="s">
        <v>85</v>
      </c>
      <c r="B21" s="1" t="s">
        <v>8</v>
      </c>
      <c r="C21" s="9" t="s">
        <v>86</v>
      </c>
      <c r="D21" s="9" t="s">
        <v>253</v>
      </c>
      <c r="E21" s="9">
        <v>16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 spans="1:33" x14ac:dyDescent="0.25">
      <c r="A22" s="1" t="s">
        <v>99</v>
      </c>
      <c r="B22" s="1" t="s">
        <v>44</v>
      </c>
      <c r="C22" s="9" t="s">
        <v>86</v>
      </c>
      <c r="D22" s="9" t="s">
        <v>274</v>
      </c>
      <c r="E22" s="9">
        <v>17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 spans="1:33" x14ac:dyDescent="0.25">
      <c r="A23" s="20" t="s">
        <v>100</v>
      </c>
      <c r="B23" s="1" t="s">
        <v>14</v>
      </c>
      <c r="C23" s="9" t="s">
        <v>86</v>
      </c>
      <c r="D23" s="9" t="s">
        <v>256</v>
      </c>
      <c r="E23" s="9">
        <v>18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 spans="1:33" x14ac:dyDescent="0.25">
      <c r="A24" s="1" t="s">
        <v>89</v>
      </c>
      <c r="B24" s="1" t="s">
        <v>16</v>
      </c>
      <c r="C24" s="9" t="s">
        <v>86</v>
      </c>
      <c r="D24" s="9" t="s">
        <v>257</v>
      </c>
      <c r="E24" s="9">
        <v>19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 spans="1:33" x14ac:dyDescent="0.25">
      <c r="A25" s="1" t="s">
        <v>95</v>
      </c>
      <c r="B25" s="1" t="s">
        <v>29</v>
      </c>
      <c r="C25" s="9" t="s">
        <v>86</v>
      </c>
      <c r="D25" s="9" t="s">
        <v>264</v>
      </c>
      <c r="E25" s="9">
        <v>20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 spans="1:33" x14ac:dyDescent="0.25">
      <c r="A26" s="1" t="s">
        <v>92</v>
      </c>
      <c r="B26" s="1" t="s">
        <v>22</v>
      </c>
      <c r="C26" s="9" t="s">
        <v>86</v>
      </c>
      <c r="D26" s="9" t="s">
        <v>260</v>
      </c>
      <c r="E26" s="9">
        <v>21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 spans="1:33" x14ac:dyDescent="0.25">
      <c r="A27" s="1" t="s">
        <v>146</v>
      </c>
      <c r="B27" s="1" t="s">
        <v>33</v>
      </c>
      <c r="C27" s="9" t="s">
        <v>86</v>
      </c>
      <c r="D27" s="9" t="s">
        <v>267</v>
      </c>
      <c r="E27" s="9">
        <v>22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 spans="1:33" x14ac:dyDescent="0.25">
      <c r="A28" s="1" t="s">
        <v>88</v>
      </c>
      <c r="B28" s="1" t="s">
        <v>13</v>
      </c>
      <c r="C28" s="9" t="s">
        <v>86</v>
      </c>
      <c r="D28" s="9" t="s">
        <v>255</v>
      </c>
      <c r="E28" s="9">
        <v>23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 spans="1:33" x14ac:dyDescent="0.25">
      <c r="A29" s="20" t="s">
        <v>102</v>
      </c>
      <c r="B29" s="1" t="s">
        <v>34</v>
      </c>
      <c r="C29" s="9" t="s">
        <v>86</v>
      </c>
      <c r="D29" s="9" t="s">
        <v>268</v>
      </c>
      <c r="E29" s="9">
        <v>24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  <row r="30" spans="1:33" x14ac:dyDescent="0.25"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 spans="1:33" x14ac:dyDescent="0.25">
      <c r="A31" s="4" t="s">
        <v>195</v>
      </c>
      <c r="B31" s="1" t="s">
        <v>38</v>
      </c>
      <c r="C31" s="9" t="s">
        <v>86</v>
      </c>
      <c r="D31" s="9"/>
      <c r="E31" s="9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</row>
  </sheetData>
  <autoFilter ref="A5:E28" xr:uid="{43089AFB-4314-4237-A318-8EE62F187FB2}">
    <sortState xmlns:xlrd2="http://schemas.microsoft.com/office/spreadsheetml/2017/richdata2" ref="A6:E29">
      <sortCondition descending="1" ref="D5:D28"/>
    </sortState>
  </autoFilter>
  <mergeCells count="4">
    <mergeCell ref="G5:I5"/>
    <mergeCell ref="P5:R5"/>
    <mergeCell ref="Y5:AA5"/>
    <mergeCell ref="A1:E1"/>
  </mergeCells>
  <pageMargins left="0.7" right="0.7" top="0.75" bottom="0.75" header="0.3" footer="0.3"/>
  <pageSetup paperSize="9" orientation="landscape" horizontalDpi="4294967293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C589C-2E85-4428-AD40-C51F0315B373}">
  <dimension ref="A1:AG31"/>
  <sheetViews>
    <sheetView workbookViewId="0">
      <selection activeCell="A6" sqref="A6:E8"/>
    </sheetView>
  </sheetViews>
  <sheetFormatPr defaultRowHeight="15" x14ac:dyDescent="0.25"/>
  <cols>
    <col min="1" max="1" width="31.42578125" bestFit="1" customWidth="1"/>
    <col min="2" max="2" width="28.28515625" bestFit="1" customWidth="1"/>
    <col min="3" max="3" width="10.85546875" bestFit="1" customWidth="1"/>
    <col min="4" max="4" width="12.85546875" bestFit="1" customWidth="1"/>
    <col min="5" max="5" width="13.7109375" bestFit="1" customWidth="1"/>
  </cols>
  <sheetData>
    <row r="1" spans="1:33" ht="15.75" thickBot="1" x14ac:dyDescent="0.3">
      <c r="A1" s="58" t="s">
        <v>0</v>
      </c>
      <c r="B1" s="59"/>
      <c r="C1" s="59"/>
      <c r="D1" s="59"/>
      <c r="E1" s="60"/>
      <c r="F1" s="26"/>
      <c r="G1" s="26"/>
      <c r="H1" s="26"/>
      <c r="I1" s="26"/>
      <c r="J1" s="26"/>
      <c r="K1" s="26"/>
      <c r="L1" s="26"/>
    </row>
    <row r="2" spans="1:33" x14ac:dyDescent="0.25">
      <c r="A2" s="12"/>
      <c r="B2" s="12"/>
      <c r="C2" s="13"/>
      <c r="D2" s="13"/>
      <c r="E2" s="13"/>
      <c r="F2" s="13"/>
      <c r="G2" s="13"/>
      <c r="H2" s="13"/>
      <c r="I2" s="12"/>
      <c r="J2" s="12"/>
      <c r="K2" s="12"/>
      <c r="L2" s="12"/>
    </row>
    <row r="3" spans="1:33" x14ac:dyDescent="0.25">
      <c r="A3" s="12" t="s">
        <v>1</v>
      </c>
      <c r="B3" s="12"/>
      <c r="C3" s="13"/>
      <c r="D3" s="13"/>
      <c r="E3" s="13"/>
      <c r="F3" s="13"/>
      <c r="G3" s="13"/>
      <c r="H3" s="13"/>
      <c r="I3" s="12"/>
      <c r="J3" s="12"/>
      <c r="K3" s="12"/>
      <c r="L3" s="12"/>
    </row>
    <row r="4" spans="1:33" x14ac:dyDescent="0.25"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</row>
    <row r="5" spans="1:33" x14ac:dyDescent="0.25">
      <c r="A5" t="s">
        <v>2</v>
      </c>
      <c r="B5" t="s">
        <v>3</v>
      </c>
      <c r="C5" t="s">
        <v>4</v>
      </c>
      <c r="D5" t="s">
        <v>5</v>
      </c>
      <c r="E5" t="s">
        <v>6</v>
      </c>
      <c r="G5" s="57"/>
      <c r="H5" s="57"/>
      <c r="I5" s="57"/>
      <c r="J5" s="14"/>
      <c r="K5" s="14"/>
      <c r="L5" s="14"/>
      <c r="M5" s="14"/>
      <c r="N5" s="14"/>
      <c r="O5" s="14"/>
      <c r="P5" s="57"/>
      <c r="Q5" s="57"/>
      <c r="R5" s="57"/>
      <c r="S5" s="14"/>
      <c r="T5" s="14"/>
      <c r="U5" s="14"/>
      <c r="V5" s="14"/>
      <c r="W5" s="14"/>
      <c r="X5" s="14"/>
      <c r="Y5" s="57"/>
      <c r="Z5" s="57"/>
      <c r="AA5" s="57"/>
      <c r="AB5" s="14"/>
      <c r="AC5" s="14"/>
      <c r="AD5" s="14"/>
      <c r="AE5" s="14"/>
      <c r="AF5" s="14"/>
      <c r="AG5" s="14"/>
    </row>
    <row r="6" spans="1:33" x14ac:dyDescent="0.25">
      <c r="A6" s="46" t="s">
        <v>143</v>
      </c>
      <c r="B6" s="4" t="s">
        <v>39</v>
      </c>
      <c r="C6" s="8" t="s">
        <v>105</v>
      </c>
      <c r="D6" s="8" t="s">
        <v>296</v>
      </c>
      <c r="E6" s="8">
        <v>1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spans="1:33" x14ac:dyDescent="0.25">
      <c r="A7" s="4" t="s">
        <v>170</v>
      </c>
      <c r="B7" s="4" t="s">
        <v>14</v>
      </c>
      <c r="C7" s="8" t="s">
        <v>105</v>
      </c>
      <c r="D7" s="8" t="s">
        <v>277</v>
      </c>
      <c r="E7" s="8">
        <v>2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3" x14ac:dyDescent="0.25">
      <c r="A8" s="4" t="s">
        <v>113</v>
      </c>
      <c r="B8" s="4" t="s">
        <v>29</v>
      </c>
      <c r="C8" s="8" t="s">
        <v>105</v>
      </c>
      <c r="D8" s="8" t="s">
        <v>294</v>
      </c>
      <c r="E8" s="8">
        <v>3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 spans="1:33" x14ac:dyDescent="0.25">
      <c r="A9" s="27" t="s">
        <v>109</v>
      </c>
      <c r="B9" s="1" t="s">
        <v>21</v>
      </c>
      <c r="C9" s="9" t="s">
        <v>105</v>
      </c>
      <c r="D9" s="9" t="s">
        <v>280</v>
      </c>
      <c r="E9" s="9">
        <v>4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1:33" x14ac:dyDescent="0.25">
      <c r="A10" s="1" t="s">
        <v>115</v>
      </c>
      <c r="B10" s="1" t="s">
        <v>36</v>
      </c>
      <c r="C10" s="9" t="s">
        <v>105</v>
      </c>
      <c r="D10" s="9" t="s">
        <v>295</v>
      </c>
      <c r="E10" s="9">
        <v>5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 spans="1:33" x14ac:dyDescent="0.25">
      <c r="A11" s="29" t="s">
        <v>174</v>
      </c>
      <c r="B11" s="1" t="s">
        <v>199</v>
      </c>
      <c r="C11" s="9" t="s">
        <v>105</v>
      </c>
      <c r="D11" s="9" t="s">
        <v>289</v>
      </c>
      <c r="E11" s="9">
        <v>6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1:33" x14ac:dyDescent="0.25">
      <c r="A12" s="28" t="s">
        <v>117</v>
      </c>
      <c r="B12" s="1" t="s">
        <v>44</v>
      </c>
      <c r="C12" s="9" t="s">
        <v>105</v>
      </c>
      <c r="D12" s="9" t="s">
        <v>293</v>
      </c>
      <c r="E12" s="9">
        <v>7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 spans="1:33" x14ac:dyDescent="0.25">
      <c r="A13" s="31" t="s">
        <v>112</v>
      </c>
      <c r="B13" s="1" t="s">
        <v>27</v>
      </c>
      <c r="C13" s="9" t="s">
        <v>105</v>
      </c>
      <c r="D13" s="9" t="s">
        <v>284</v>
      </c>
      <c r="E13" s="9">
        <v>8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1:33" x14ac:dyDescent="0.25">
      <c r="A14" s="1" t="s">
        <v>111</v>
      </c>
      <c r="B14" s="1" t="s">
        <v>24</v>
      </c>
      <c r="C14" s="9" t="s">
        <v>105</v>
      </c>
      <c r="D14" s="9" t="s">
        <v>282</v>
      </c>
      <c r="E14" s="9">
        <v>9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spans="1:33" x14ac:dyDescent="0.25">
      <c r="A15" s="20" t="s">
        <v>201</v>
      </c>
      <c r="B15" s="1" t="s">
        <v>33</v>
      </c>
      <c r="C15" s="9" t="s">
        <v>105</v>
      </c>
      <c r="D15" s="9" t="s">
        <v>287</v>
      </c>
      <c r="E15" s="9">
        <v>10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 spans="1:33" x14ac:dyDescent="0.25">
      <c r="A16" s="1" t="s">
        <v>110</v>
      </c>
      <c r="B16" s="1" t="s">
        <v>22</v>
      </c>
      <c r="C16" s="9" t="s">
        <v>105</v>
      </c>
      <c r="D16" s="9" t="s">
        <v>281</v>
      </c>
      <c r="E16" s="9">
        <v>11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 spans="1:33" x14ac:dyDescent="0.25">
      <c r="A17" s="1" t="s">
        <v>107</v>
      </c>
      <c r="B17" s="1" t="s">
        <v>13</v>
      </c>
      <c r="C17" s="9" t="s">
        <v>105</v>
      </c>
      <c r="D17" s="9" t="s">
        <v>276</v>
      </c>
      <c r="E17" s="9">
        <v>12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 spans="1:33" x14ac:dyDescent="0.25">
      <c r="A18" s="1" t="s">
        <v>108</v>
      </c>
      <c r="B18" s="1" t="s">
        <v>16</v>
      </c>
      <c r="C18" s="9" t="s">
        <v>105</v>
      </c>
      <c r="D18" s="9" t="s">
        <v>278</v>
      </c>
      <c r="E18" s="9">
        <v>13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 spans="1:33" x14ac:dyDescent="0.25">
      <c r="A19" s="1" t="s">
        <v>173</v>
      </c>
      <c r="B19" s="1" t="s">
        <v>34</v>
      </c>
      <c r="C19" s="9" t="s">
        <v>105</v>
      </c>
      <c r="D19" s="9" t="s">
        <v>288</v>
      </c>
      <c r="E19" s="9">
        <v>14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 spans="1:33" x14ac:dyDescent="0.25">
      <c r="A20" s="1" t="s">
        <v>176</v>
      </c>
      <c r="B20" s="1" t="s">
        <v>42</v>
      </c>
      <c r="C20" s="9" t="s">
        <v>105</v>
      </c>
      <c r="D20" s="9" t="s">
        <v>292</v>
      </c>
      <c r="E20" s="9">
        <v>15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 spans="1:33" x14ac:dyDescent="0.25">
      <c r="A21" s="20" t="s">
        <v>116</v>
      </c>
      <c r="B21" s="1" t="s">
        <v>41</v>
      </c>
      <c r="C21" s="9" t="s">
        <v>105</v>
      </c>
      <c r="D21" s="9" t="s">
        <v>291</v>
      </c>
      <c r="E21" s="9">
        <v>16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 spans="1:33" x14ac:dyDescent="0.25">
      <c r="A22" s="20" t="s">
        <v>175</v>
      </c>
      <c r="B22" s="1" t="s">
        <v>38</v>
      </c>
      <c r="C22" s="9" t="s">
        <v>105</v>
      </c>
      <c r="D22" s="9" t="s">
        <v>290</v>
      </c>
      <c r="E22" s="9">
        <v>17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 spans="1:33" x14ac:dyDescent="0.25">
      <c r="A23" s="1" t="s">
        <v>114</v>
      </c>
      <c r="B23" s="1" t="s">
        <v>32</v>
      </c>
      <c r="C23" s="9" t="s">
        <v>105</v>
      </c>
      <c r="D23" s="9" t="s">
        <v>286</v>
      </c>
      <c r="E23" s="9">
        <v>18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 spans="1:33" x14ac:dyDescent="0.25">
      <c r="A24" s="1" t="s">
        <v>106</v>
      </c>
      <c r="B24" s="1" t="s">
        <v>11</v>
      </c>
      <c r="C24" s="9" t="s">
        <v>105</v>
      </c>
      <c r="D24" s="9" t="s">
        <v>275</v>
      </c>
      <c r="E24" s="9">
        <v>19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 spans="1:33" x14ac:dyDescent="0.25">
      <c r="A25" s="1" t="s">
        <v>142</v>
      </c>
      <c r="B25" s="1" t="s">
        <v>30</v>
      </c>
      <c r="C25" s="9" t="s">
        <v>105</v>
      </c>
      <c r="D25" s="9" t="s">
        <v>285</v>
      </c>
      <c r="E25" s="9">
        <v>20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 spans="1:33" x14ac:dyDescent="0.25">
      <c r="A26" s="1" t="s">
        <v>205</v>
      </c>
      <c r="B26" s="1" t="s">
        <v>19</v>
      </c>
      <c r="C26" s="9" t="s">
        <v>105</v>
      </c>
      <c r="D26" s="9" t="s">
        <v>220</v>
      </c>
      <c r="E26" s="9">
        <v>21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 spans="1:33" x14ac:dyDescent="0.25">
      <c r="A27" s="34" t="s">
        <v>172</v>
      </c>
      <c r="B27" s="22" t="s">
        <v>25</v>
      </c>
      <c r="C27" s="23" t="s">
        <v>105</v>
      </c>
      <c r="D27" s="23" t="s">
        <v>283</v>
      </c>
      <c r="E27" s="9">
        <v>22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 spans="1:33" x14ac:dyDescent="0.25">
      <c r="A28" s="1" t="s">
        <v>182</v>
      </c>
      <c r="B28" s="1" t="s">
        <v>17</v>
      </c>
      <c r="C28" s="9" t="s">
        <v>105</v>
      </c>
      <c r="D28" s="9" t="s">
        <v>279</v>
      </c>
      <c r="E28" s="47">
        <v>23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 spans="1:33" x14ac:dyDescent="0.25">
      <c r="A29" s="1"/>
      <c r="B29" s="1"/>
      <c r="C29" s="1"/>
      <c r="D29" s="1"/>
      <c r="E29" s="18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  <row r="30" spans="1:33" x14ac:dyDescent="0.25">
      <c r="A30" s="21" t="s">
        <v>193</v>
      </c>
      <c r="B30" s="1" t="s">
        <v>30</v>
      </c>
      <c r="C30" s="9" t="s">
        <v>105</v>
      </c>
      <c r="D30" s="9"/>
      <c r="E30" s="9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 spans="1:33" x14ac:dyDescent="0.25">
      <c r="A31" s="4" t="s">
        <v>194</v>
      </c>
      <c r="B31" s="24" t="s">
        <v>38</v>
      </c>
      <c r="C31" s="9" t="s">
        <v>105</v>
      </c>
      <c r="D31" s="1"/>
      <c r="E31" s="1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</row>
  </sheetData>
  <autoFilter ref="A5:E26" xr:uid="{61BC589C-2E85-4428-AD40-C51F0315B373}">
    <sortState xmlns:xlrd2="http://schemas.microsoft.com/office/spreadsheetml/2017/richdata2" ref="A6:E28">
      <sortCondition descending="1" ref="D5:D26"/>
    </sortState>
  </autoFilter>
  <mergeCells count="4">
    <mergeCell ref="G5:I5"/>
    <mergeCell ref="P5:R5"/>
    <mergeCell ref="Y5:AA5"/>
    <mergeCell ref="A1:E1"/>
  </mergeCells>
  <pageMargins left="0.7" right="0.7" top="0.75" bottom="0.75" header="0.3" footer="0.3"/>
  <pageSetup paperSize="9" orientation="landscape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2EFC0-D60C-4628-9FF8-CDCE095D71E8}">
  <dimension ref="A1:K31"/>
  <sheetViews>
    <sheetView tabSelected="1" workbookViewId="0">
      <selection activeCell="A7" sqref="A7:G9"/>
    </sheetView>
  </sheetViews>
  <sheetFormatPr defaultRowHeight="15" x14ac:dyDescent="0.25"/>
  <cols>
    <col min="1" max="1" width="28.28515625" bestFit="1" customWidth="1"/>
    <col min="2" max="2" width="25.5703125" customWidth="1"/>
    <col min="3" max="3" width="27" bestFit="1" customWidth="1"/>
    <col min="4" max="4" width="21.5703125" customWidth="1"/>
    <col min="5" max="5" width="24.42578125" customWidth="1"/>
    <col min="6" max="6" width="13.85546875" bestFit="1" customWidth="1"/>
    <col min="7" max="7" width="14.140625" bestFit="1" customWidth="1"/>
  </cols>
  <sheetData>
    <row r="1" spans="1:11" ht="15.75" thickBot="1" x14ac:dyDescent="0.3">
      <c r="A1" s="58" t="s">
        <v>0</v>
      </c>
      <c r="B1" s="59"/>
      <c r="C1" s="59"/>
      <c r="D1" s="60"/>
      <c r="E1" s="26"/>
      <c r="F1" s="26"/>
      <c r="G1" s="26"/>
      <c r="H1" s="26"/>
      <c r="I1" s="26"/>
      <c r="J1" s="26"/>
    </row>
    <row r="2" spans="1:11" x14ac:dyDescent="0.25">
      <c r="A2" s="12"/>
      <c r="B2" s="12"/>
      <c r="C2" s="13"/>
      <c r="D2" s="13"/>
      <c r="E2" s="13"/>
      <c r="F2" s="13"/>
      <c r="G2" s="12"/>
      <c r="H2" s="12"/>
      <c r="I2" s="12"/>
      <c r="J2" s="12"/>
    </row>
    <row r="3" spans="1:11" x14ac:dyDescent="0.25">
      <c r="A3" s="12" t="s">
        <v>1</v>
      </c>
      <c r="B3" s="12"/>
      <c r="C3" s="13"/>
      <c r="D3" s="13"/>
      <c r="E3" s="13"/>
      <c r="F3" s="13"/>
      <c r="G3" s="12"/>
      <c r="H3" s="12"/>
      <c r="I3" s="12"/>
      <c r="J3" s="12"/>
    </row>
    <row r="5" spans="1:11" x14ac:dyDescent="0.25">
      <c r="A5" t="s">
        <v>118</v>
      </c>
    </row>
    <row r="6" spans="1:11" x14ac:dyDescent="0.25">
      <c r="A6" s="9" t="s">
        <v>3</v>
      </c>
      <c r="B6" s="9" t="s">
        <v>119</v>
      </c>
      <c r="C6" s="9" t="s">
        <v>119</v>
      </c>
      <c r="D6" s="9" t="s">
        <v>119</v>
      </c>
      <c r="E6" s="9" t="s">
        <v>119</v>
      </c>
      <c r="F6" s="25" t="s">
        <v>5</v>
      </c>
      <c r="G6" s="25" t="s">
        <v>6</v>
      </c>
    </row>
    <row r="7" spans="1:11" x14ac:dyDescent="0.25">
      <c r="A7" s="4" t="s">
        <v>17</v>
      </c>
      <c r="B7" s="4" t="s">
        <v>182</v>
      </c>
      <c r="C7" s="4" t="s">
        <v>148</v>
      </c>
      <c r="D7" s="4" t="s">
        <v>163</v>
      </c>
      <c r="E7" s="48" t="s">
        <v>156</v>
      </c>
      <c r="F7" s="4" t="s">
        <v>323</v>
      </c>
      <c r="G7" s="4">
        <v>1</v>
      </c>
      <c r="J7" s="14"/>
      <c r="K7" s="14"/>
    </row>
    <row r="8" spans="1:11" x14ac:dyDescent="0.25">
      <c r="A8" s="4" t="s">
        <v>24</v>
      </c>
      <c r="B8" s="49" t="s">
        <v>52</v>
      </c>
      <c r="C8" s="4" t="s">
        <v>111</v>
      </c>
      <c r="D8" s="4" t="s">
        <v>23</v>
      </c>
      <c r="E8" s="48" t="s">
        <v>93</v>
      </c>
      <c r="F8" s="4" t="s">
        <v>326</v>
      </c>
      <c r="G8" s="4">
        <v>2</v>
      </c>
      <c r="J8" s="14"/>
      <c r="K8" s="14"/>
    </row>
    <row r="9" spans="1:11" x14ac:dyDescent="0.25">
      <c r="A9" s="4" t="s">
        <v>25</v>
      </c>
      <c r="B9" s="33" t="s">
        <v>172</v>
      </c>
      <c r="C9" s="33" t="s">
        <v>164</v>
      </c>
      <c r="D9" s="33" t="s">
        <v>101</v>
      </c>
      <c r="E9" s="50" t="s">
        <v>149</v>
      </c>
      <c r="F9" s="4" t="s">
        <v>327</v>
      </c>
      <c r="G9" s="4">
        <v>3</v>
      </c>
      <c r="J9" s="14"/>
      <c r="K9" s="14"/>
    </row>
    <row r="10" spans="1:11" x14ac:dyDescent="0.25">
      <c r="A10" s="5" t="s">
        <v>16</v>
      </c>
      <c r="B10" s="1" t="s">
        <v>49</v>
      </c>
      <c r="C10" s="1" t="s">
        <v>89</v>
      </c>
      <c r="D10" s="1" t="s">
        <v>75</v>
      </c>
      <c r="E10" s="17" t="s">
        <v>15</v>
      </c>
      <c r="F10" s="1" t="s">
        <v>321</v>
      </c>
      <c r="G10" s="1">
        <v>4</v>
      </c>
      <c r="J10" s="14"/>
      <c r="K10" s="14"/>
    </row>
    <row r="11" spans="1:11" x14ac:dyDescent="0.25">
      <c r="A11" s="5" t="s">
        <v>36</v>
      </c>
      <c r="B11" s="1" t="s">
        <v>55</v>
      </c>
      <c r="C11" s="1" t="s">
        <v>82</v>
      </c>
      <c r="D11" s="1" t="s">
        <v>97</v>
      </c>
      <c r="E11" s="17" t="s">
        <v>35</v>
      </c>
      <c r="F11" s="1" t="s">
        <v>332</v>
      </c>
      <c r="G11" s="1">
        <v>5</v>
      </c>
    </row>
    <row r="12" spans="1:11" x14ac:dyDescent="0.25">
      <c r="A12" s="5" t="s">
        <v>14</v>
      </c>
      <c r="B12" s="1" t="s">
        <v>178</v>
      </c>
      <c r="C12" s="1" t="s">
        <v>179</v>
      </c>
      <c r="D12" s="1" t="s">
        <v>180</v>
      </c>
      <c r="E12" s="17" t="s">
        <v>181</v>
      </c>
      <c r="F12" s="1" t="s">
        <v>320</v>
      </c>
      <c r="G12" s="1">
        <v>6</v>
      </c>
    </row>
    <row r="13" spans="1:11" x14ac:dyDescent="0.25">
      <c r="A13" s="5" t="s">
        <v>21</v>
      </c>
      <c r="B13" s="27" t="s">
        <v>20</v>
      </c>
      <c r="C13" s="27" t="s">
        <v>50</v>
      </c>
      <c r="D13" s="27" t="s">
        <v>63</v>
      </c>
      <c r="E13" s="38" t="s">
        <v>200</v>
      </c>
      <c r="F13" s="1" t="s">
        <v>324</v>
      </c>
      <c r="G13" s="1">
        <v>7</v>
      </c>
      <c r="H13" s="14"/>
    </row>
    <row r="14" spans="1:11" x14ac:dyDescent="0.25">
      <c r="A14" s="5" t="s">
        <v>41</v>
      </c>
      <c r="B14" s="30" t="s">
        <v>83</v>
      </c>
      <c r="C14" s="30" t="s">
        <v>144</v>
      </c>
      <c r="D14" s="30" t="s">
        <v>40</v>
      </c>
      <c r="E14" s="39" t="s">
        <v>131</v>
      </c>
      <c r="F14" s="1" t="s">
        <v>336</v>
      </c>
      <c r="G14" s="1">
        <v>8</v>
      </c>
    </row>
    <row r="15" spans="1:11" x14ac:dyDescent="0.25">
      <c r="A15" s="5" t="s">
        <v>33</v>
      </c>
      <c r="B15" s="1" t="s">
        <v>133</v>
      </c>
      <c r="C15" s="15" t="s">
        <v>141</v>
      </c>
      <c r="D15" s="15" t="s">
        <v>146</v>
      </c>
      <c r="E15" s="18" t="s">
        <v>136</v>
      </c>
      <c r="F15" s="1" t="s">
        <v>330</v>
      </c>
      <c r="G15" s="1">
        <v>9</v>
      </c>
    </row>
    <row r="16" spans="1:11" x14ac:dyDescent="0.25">
      <c r="A16" s="5" t="s">
        <v>32</v>
      </c>
      <c r="B16" s="15" t="s">
        <v>54</v>
      </c>
      <c r="C16" s="15" t="s">
        <v>96</v>
      </c>
      <c r="D16" s="15" t="s">
        <v>31</v>
      </c>
      <c r="E16" s="18" t="s">
        <v>114</v>
      </c>
      <c r="F16" s="1" t="s">
        <v>329</v>
      </c>
      <c r="G16" s="1">
        <v>10</v>
      </c>
    </row>
    <row r="17" spans="1:7" x14ac:dyDescent="0.25">
      <c r="A17" s="5" t="s">
        <v>199</v>
      </c>
      <c r="B17" s="2" t="s">
        <v>174</v>
      </c>
      <c r="C17" s="2" t="s">
        <v>103</v>
      </c>
      <c r="D17" s="2" t="s">
        <v>185</v>
      </c>
      <c r="E17" s="19" t="s">
        <v>186</v>
      </c>
      <c r="F17" s="1" t="s">
        <v>333</v>
      </c>
      <c r="G17" s="1">
        <v>11</v>
      </c>
    </row>
    <row r="18" spans="1:7" x14ac:dyDescent="0.25">
      <c r="A18" s="5" t="s">
        <v>42</v>
      </c>
      <c r="B18" s="1" t="s">
        <v>168</v>
      </c>
      <c r="C18" s="1" t="s">
        <v>159</v>
      </c>
      <c r="D18" s="1" t="s">
        <v>177</v>
      </c>
      <c r="E18" s="18" t="s">
        <v>161</v>
      </c>
      <c r="F18" s="1" t="s">
        <v>337</v>
      </c>
      <c r="G18" s="1">
        <v>12</v>
      </c>
    </row>
    <row r="19" spans="1:7" x14ac:dyDescent="0.25">
      <c r="A19" s="5" t="s">
        <v>19</v>
      </c>
      <c r="B19" s="18" t="s">
        <v>18</v>
      </c>
      <c r="C19" s="15" t="s">
        <v>91</v>
      </c>
      <c r="D19" s="15" t="s">
        <v>76</v>
      </c>
      <c r="E19" s="10" t="s">
        <v>205</v>
      </c>
      <c r="F19" s="1" t="s">
        <v>322</v>
      </c>
      <c r="G19" s="1">
        <v>13</v>
      </c>
    </row>
    <row r="20" spans="1:7" x14ac:dyDescent="0.25">
      <c r="A20" s="5" t="s">
        <v>44</v>
      </c>
      <c r="B20" s="1" t="s">
        <v>43</v>
      </c>
      <c r="C20" s="1" t="s">
        <v>84</v>
      </c>
      <c r="D20" s="1" t="s">
        <v>56</v>
      </c>
      <c r="E20" s="1" t="s">
        <v>99</v>
      </c>
      <c r="F20" s="1" t="s">
        <v>338</v>
      </c>
      <c r="G20" s="1">
        <v>14</v>
      </c>
    </row>
    <row r="21" spans="1:7" x14ac:dyDescent="0.25">
      <c r="A21" s="5" t="s">
        <v>39</v>
      </c>
      <c r="B21" s="16" t="s">
        <v>127</v>
      </c>
      <c r="C21" s="16" t="s">
        <v>128</v>
      </c>
      <c r="D21" s="16" t="s">
        <v>129</v>
      </c>
      <c r="E21" s="40" t="s">
        <v>130</v>
      </c>
      <c r="F21" s="1" t="s">
        <v>335</v>
      </c>
      <c r="G21" s="1">
        <v>15</v>
      </c>
    </row>
    <row r="22" spans="1:7" x14ac:dyDescent="0.25">
      <c r="A22" s="5" t="s">
        <v>38</v>
      </c>
      <c r="B22" s="1" t="s">
        <v>169</v>
      </c>
      <c r="C22" s="1" t="s">
        <v>175</v>
      </c>
      <c r="D22" s="1" t="s">
        <v>167</v>
      </c>
      <c r="E22" s="18" t="s">
        <v>153</v>
      </c>
      <c r="F22" s="1" t="s">
        <v>334</v>
      </c>
      <c r="G22" s="1">
        <v>16</v>
      </c>
    </row>
    <row r="23" spans="1:7" x14ac:dyDescent="0.25">
      <c r="A23" s="5" t="s">
        <v>30</v>
      </c>
      <c r="B23" s="15" t="s">
        <v>132</v>
      </c>
      <c r="C23" s="15" t="s">
        <v>206</v>
      </c>
      <c r="D23" s="15" t="s">
        <v>145</v>
      </c>
      <c r="E23" s="18" t="s">
        <v>135</v>
      </c>
      <c r="F23" s="1" t="s">
        <v>328</v>
      </c>
      <c r="G23" s="1">
        <v>17</v>
      </c>
    </row>
    <row r="24" spans="1:7" x14ac:dyDescent="0.25">
      <c r="A24" s="5" t="s">
        <v>29</v>
      </c>
      <c r="B24" s="15" t="s">
        <v>80</v>
      </c>
      <c r="C24" s="15" t="s">
        <v>113</v>
      </c>
      <c r="D24" s="15" t="s">
        <v>95</v>
      </c>
      <c r="E24" s="42" t="s">
        <v>28</v>
      </c>
      <c r="F24" s="1" t="s">
        <v>319</v>
      </c>
      <c r="G24" s="1">
        <v>19</v>
      </c>
    </row>
    <row r="25" spans="1:7" x14ac:dyDescent="0.25">
      <c r="A25" s="5" t="s">
        <v>13</v>
      </c>
      <c r="B25" s="20" t="s">
        <v>12</v>
      </c>
      <c r="C25" s="20" t="s">
        <v>107</v>
      </c>
      <c r="D25" s="20" t="s">
        <v>74</v>
      </c>
      <c r="E25" s="41" t="s">
        <v>48</v>
      </c>
      <c r="F25" s="1" t="s">
        <v>319</v>
      </c>
      <c r="G25" s="1">
        <v>18</v>
      </c>
    </row>
    <row r="26" spans="1:7" x14ac:dyDescent="0.25">
      <c r="A26" s="5" t="s">
        <v>11</v>
      </c>
      <c r="B26" s="20" t="s">
        <v>106</v>
      </c>
      <c r="C26" s="37" t="s">
        <v>124</v>
      </c>
      <c r="D26" s="20" t="s">
        <v>125</v>
      </c>
      <c r="E26" s="20" t="s">
        <v>126</v>
      </c>
      <c r="F26" s="1" t="s">
        <v>318</v>
      </c>
      <c r="G26" s="1">
        <v>20</v>
      </c>
    </row>
    <row r="27" spans="1:7" x14ac:dyDescent="0.25">
      <c r="A27" s="5" t="s">
        <v>34</v>
      </c>
      <c r="B27" s="15" t="s">
        <v>183</v>
      </c>
      <c r="C27" s="15" t="s">
        <v>157</v>
      </c>
      <c r="D27" s="15" t="s">
        <v>173</v>
      </c>
      <c r="E27" s="15" t="s">
        <v>184</v>
      </c>
      <c r="F27" s="1" t="s">
        <v>331</v>
      </c>
      <c r="G27" s="1">
        <v>21</v>
      </c>
    </row>
    <row r="28" spans="1:7" x14ac:dyDescent="0.25">
      <c r="A28" s="5" t="s">
        <v>22</v>
      </c>
      <c r="B28" s="20" t="s">
        <v>64</v>
      </c>
      <c r="C28" s="20" t="s">
        <v>51</v>
      </c>
      <c r="D28" s="20" t="s">
        <v>92</v>
      </c>
      <c r="E28" s="20" t="s">
        <v>110</v>
      </c>
      <c r="F28" s="1" t="s">
        <v>325</v>
      </c>
      <c r="G28" s="1">
        <v>22</v>
      </c>
    </row>
    <row r="29" spans="1:7" x14ac:dyDescent="0.25">
      <c r="A29" s="5" t="s">
        <v>8</v>
      </c>
      <c r="B29" s="15" t="s">
        <v>120</v>
      </c>
      <c r="C29" s="15" t="s">
        <v>121</v>
      </c>
      <c r="D29" s="15" t="s">
        <v>122</v>
      </c>
      <c r="E29" s="18" t="s">
        <v>123</v>
      </c>
      <c r="F29" s="1" t="s">
        <v>339</v>
      </c>
      <c r="G29" s="1">
        <v>23</v>
      </c>
    </row>
    <row r="30" spans="1:7" x14ac:dyDescent="0.25">
      <c r="A30" s="5" t="s">
        <v>27</v>
      </c>
      <c r="B30" s="1"/>
      <c r="C30" s="1"/>
      <c r="D30" s="1"/>
      <c r="E30" s="1"/>
      <c r="F30" s="1"/>
      <c r="G30" s="1">
        <v>24</v>
      </c>
    </row>
    <row r="31" spans="1:7" x14ac:dyDescent="0.25">
      <c r="A31" s="6"/>
    </row>
  </sheetData>
  <autoFilter ref="A6:G6" xr:uid="{6FE2EFC0-D60C-4628-9FF8-CDCE095D71E8}">
    <sortState xmlns:xlrd2="http://schemas.microsoft.com/office/spreadsheetml/2017/richdata2" ref="A7:G30">
      <sortCondition ref="F6"/>
    </sortState>
  </autoFilter>
  <mergeCells count="1">
    <mergeCell ref="A1:D1"/>
  </mergeCells>
  <pageMargins left="0.25" right="0.25" top="0.75" bottom="0.75" header="0.3" footer="0.3"/>
  <pageSetup paperSize="9" orientation="landscape" horizontalDpi="4294967294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1D474-1F32-44AC-998D-B3E2907756C9}">
  <dimension ref="A1:K30"/>
  <sheetViews>
    <sheetView workbookViewId="0">
      <selection activeCell="A4" sqref="A4:A5"/>
    </sheetView>
  </sheetViews>
  <sheetFormatPr defaultRowHeight="15" x14ac:dyDescent="0.25"/>
  <cols>
    <col min="1" max="1" width="28.28515625" bestFit="1" customWidth="1"/>
    <col min="3" max="3" width="8" bestFit="1" customWidth="1"/>
    <col min="4" max="4" width="10.42578125" bestFit="1" customWidth="1"/>
    <col min="5" max="5" width="9.5703125" bestFit="1" customWidth="1"/>
    <col min="6" max="6" width="7.85546875" bestFit="1" customWidth="1"/>
    <col min="7" max="7" width="10.28515625" bestFit="1" customWidth="1"/>
    <col min="8" max="8" width="12.85546875" bestFit="1" customWidth="1"/>
    <col min="9" max="9" width="9.85546875" bestFit="1" customWidth="1"/>
    <col min="10" max="10" width="35.85546875" bestFit="1" customWidth="1"/>
    <col min="11" max="11" width="10.5703125" style="14" bestFit="1" customWidth="1"/>
  </cols>
  <sheetData>
    <row r="1" spans="1:11" x14ac:dyDescent="0.25">
      <c r="B1" s="56" t="s">
        <v>198</v>
      </c>
      <c r="C1" s="56"/>
      <c r="D1" s="56"/>
      <c r="E1" s="56"/>
      <c r="F1" s="56"/>
    </row>
    <row r="3" spans="1:11" x14ac:dyDescent="0.25">
      <c r="A3" s="9" t="s">
        <v>3</v>
      </c>
      <c r="B3" s="1" t="s">
        <v>9</v>
      </c>
      <c r="C3" s="1" t="s">
        <v>46</v>
      </c>
      <c r="D3" s="1" t="s">
        <v>196</v>
      </c>
      <c r="E3" s="1" t="s">
        <v>86</v>
      </c>
      <c r="F3" s="1" t="s">
        <v>72</v>
      </c>
      <c r="G3" s="1" t="s">
        <v>105</v>
      </c>
      <c r="H3" s="1" t="s">
        <v>118</v>
      </c>
      <c r="I3" s="24" t="s">
        <v>197</v>
      </c>
      <c r="J3" s="42" t="s">
        <v>340</v>
      </c>
      <c r="K3" s="51" t="s">
        <v>342</v>
      </c>
    </row>
    <row r="4" spans="1:11" x14ac:dyDescent="0.25">
      <c r="A4" s="8" t="s">
        <v>17</v>
      </c>
      <c r="B4" s="4">
        <v>1</v>
      </c>
      <c r="C4" s="4">
        <v>6</v>
      </c>
      <c r="D4" s="8">
        <v>1</v>
      </c>
      <c r="E4" s="8">
        <v>7</v>
      </c>
      <c r="F4" s="4">
        <v>2</v>
      </c>
      <c r="G4" s="8">
        <v>23</v>
      </c>
      <c r="H4" s="4">
        <v>1</v>
      </c>
      <c r="I4" s="4">
        <f t="shared" ref="I4:I10" si="0">SUM(C4:H4)</f>
        <v>40</v>
      </c>
      <c r="J4" s="52">
        <v>17</v>
      </c>
      <c r="K4" s="44">
        <v>1</v>
      </c>
    </row>
    <row r="5" spans="1:11" x14ac:dyDescent="0.25">
      <c r="A5" s="8" t="s">
        <v>36</v>
      </c>
      <c r="B5" s="4">
        <v>6</v>
      </c>
      <c r="C5" s="4">
        <v>3</v>
      </c>
      <c r="D5" s="8">
        <v>7</v>
      </c>
      <c r="E5" s="8">
        <v>15</v>
      </c>
      <c r="F5" s="4">
        <v>3</v>
      </c>
      <c r="G5" s="8">
        <v>5</v>
      </c>
      <c r="H5" s="4">
        <v>5</v>
      </c>
      <c r="I5" s="4">
        <f t="shared" si="0"/>
        <v>38</v>
      </c>
      <c r="J5" s="52">
        <v>23</v>
      </c>
      <c r="K5" s="44">
        <v>2</v>
      </c>
    </row>
    <row r="6" spans="1:11" x14ac:dyDescent="0.25">
      <c r="A6" s="8" t="s">
        <v>24</v>
      </c>
      <c r="B6" s="4">
        <v>5</v>
      </c>
      <c r="C6" s="4">
        <v>10</v>
      </c>
      <c r="D6" s="8">
        <v>2</v>
      </c>
      <c r="E6" s="8">
        <v>2</v>
      </c>
      <c r="F6" s="4">
        <v>17</v>
      </c>
      <c r="G6" s="8">
        <v>9</v>
      </c>
      <c r="H6" s="4">
        <v>2</v>
      </c>
      <c r="I6" s="4">
        <f t="shared" si="0"/>
        <v>42</v>
      </c>
      <c r="J6" s="52">
        <v>25</v>
      </c>
      <c r="K6" s="44">
        <v>3</v>
      </c>
    </row>
    <row r="7" spans="1:11" x14ac:dyDescent="0.25">
      <c r="A7" s="7" t="s">
        <v>199</v>
      </c>
      <c r="B7" s="1">
        <v>22</v>
      </c>
      <c r="C7" s="1">
        <v>7</v>
      </c>
      <c r="D7" s="9">
        <v>3</v>
      </c>
      <c r="E7" s="9">
        <v>1</v>
      </c>
      <c r="F7" s="1">
        <v>19</v>
      </c>
      <c r="G7" s="9">
        <v>6</v>
      </c>
      <c r="H7" s="1">
        <v>11</v>
      </c>
      <c r="I7" s="1">
        <f t="shared" si="0"/>
        <v>47</v>
      </c>
      <c r="J7" s="53">
        <v>25</v>
      </c>
      <c r="K7" s="51">
        <v>4</v>
      </c>
    </row>
    <row r="8" spans="1:11" x14ac:dyDescent="0.25">
      <c r="A8" s="7" t="s">
        <v>39</v>
      </c>
      <c r="B8" s="1">
        <v>16</v>
      </c>
      <c r="C8" s="1">
        <v>9</v>
      </c>
      <c r="D8" s="9">
        <v>4</v>
      </c>
      <c r="E8" s="9">
        <v>9</v>
      </c>
      <c r="F8" s="1">
        <v>8</v>
      </c>
      <c r="G8" s="9">
        <v>1</v>
      </c>
      <c r="H8" s="1">
        <v>15</v>
      </c>
      <c r="I8" s="1">
        <f t="shared" si="0"/>
        <v>46</v>
      </c>
      <c r="J8" s="53">
        <v>30</v>
      </c>
      <c r="K8" s="51">
        <v>5</v>
      </c>
    </row>
    <row r="9" spans="1:11" x14ac:dyDescent="0.25">
      <c r="A9" s="7" t="s">
        <v>21</v>
      </c>
      <c r="B9" s="1">
        <v>4</v>
      </c>
      <c r="C9" s="1">
        <v>2</v>
      </c>
      <c r="D9" s="9">
        <v>9</v>
      </c>
      <c r="E9" s="9">
        <v>8</v>
      </c>
      <c r="F9" s="1">
        <v>14</v>
      </c>
      <c r="G9" s="9">
        <v>12</v>
      </c>
      <c r="H9" s="1">
        <v>7</v>
      </c>
      <c r="I9" s="1">
        <f t="shared" si="0"/>
        <v>52</v>
      </c>
      <c r="J9" s="53">
        <v>38</v>
      </c>
      <c r="K9" s="51">
        <v>6</v>
      </c>
    </row>
    <row r="10" spans="1:11" x14ac:dyDescent="0.25">
      <c r="A10" s="7" t="s">
        <v>16</v>
      </c>
      <c r="B10" s="1">
        <v>21</v>
      </c>
      <c r="C10" s="1">
        <v>1</v>
      </c>
      <c r="D10" s="9">
        <v>13</v>
      </c>
      <c r="E10" s="9">
        <v>19</v>
      </c>
      <c r="F10" s="1">
        <v>12</v>
      </c>
      <c r="G10" s="9">
        <v>13</v>
      </c>
      <c r="H10" s="1">
        <v>4</v>
      </c>
      <c r="I10" s="1">
        <f t="shared" si="0"/>
        <v>62</v>
      </c>
      <c r="J10" s="53">
        <v>41</v>
      </c>
      <c r="K10" s="51">
        <v>7</v>
      </c>
    </row>
    <row r="11" spans="1:11" x14ac:dyDescent="0.25">
      <c r="A11" s="7" t="s">
        <v>41</v>
      </c>
      <c r="B11" s="1">
        <v>10</v>
      </c>
      <c r="C11" s="1">
        <v>12</v>
      </c>
      <c r="D11" s="9">
        <v>6</v>
      </c>
      <c r="E11" s="9">
        <v>6</v>
      </c>
      <c r="F11" s="1">
        <v>9</v>
      </c>
      <c r="G11" s="9">
        <v>16</v>
      </c>
      <c r="H11" s="1">
        <v>8</v>
      </c>
      <c r="I11" s="1">
        <f>L11</f>
        <v>0</v>
      </c>
      <c r="J11" s="53">
        <v>41</v>
      </c>
      <c r="K11" s="51">
        <v>8</v>
      </c>
    </row>
    <row r="12" spans="1:11" x14ac:dyDescent="0.25">
      <c r="A12" s="7" t="s">
        <v>14</v>
      </c>
      <c r="B12" s="1">
        <v>7</v>
      </c>
      <c r="C12" s="1">
        <v>13</v>
      </c>
      <c r="D12" s="9">
        <v>15</v>
      </c>
      <c r="E12" s="9">
        <v>18</v>
      </c>
      <c r="F12" s="1">
        <v>7</v>
      </c>
      <c r="G12" s="9">
        <v>2</v>
      </c>
      <c r="H12" s="1">
        <v>6</v>
      </c>
      <c r="I12" s="1">
        <f t="shared" ref="I12:I27" si="1">SUM(C12:H12)</f>
        <v>61</v>
      </c>
      <c r="J12" s="53">
        <v>43</v>
      </c>
      <c r="K12" s="51">
        <v>9</v>
      </c>
    </row>
    <row r="13" spans="1:11" x14ac:dyDescent="0.25">
      <c r="A13" s="7" t="s">
        <v>42</v>
      </c>
      <c r="B13" s="1">
        <v>13</v>
      </c>
      <c r="C13" s="1">
        <v>21</v>
      </c>
      <c r="D13" s="9">
        <v>14</v>
      </c>
      <c r="E13" s="9">
        <v>3</v>
      </c>
      <c r="F13" s="1">
        <v>5</v>
      </c>
      <c r="G13" s="9">
        <v>15</v>
      </c>
      <c r="H13" s="1">
        <v>12</v>
      </c>
      <c r="I13" s="1">
        <f t="shared" si="1"/>
        <v>70</v>
      </c>
      <c r="J13" s="53">
        <v>49</v>
      </c>
      <c r="K13" s="51">
        <v>10</v>
      </c>
    </row>
    <row r="14" spans="1:11" x14ac:dyDescent="0.25">
      <c r="A14" s="7" t="s">
        <v>33</v>
      </c>
      <c r="B14" s="1">
        <v>11</v>
      </c>
      <c r="C14" s="1">
        <v>15</v>
      </c>
      <c r="D14" s="9">
        <v>5</v>
      </c>
      <c r="E14" s="9">
        <v>22</v>
      </c>
      <c r="F14" s="1">
        <v>12</v>
      </c>
      <c r="G14" s="9">
        <v>10</v>
      </c>
      <c r="H14" s="1">
        <v>9</v>
      </c>
      <c r="I14" s="1">
        <f t="shared" si="1"/>
        <v>73</v>
      </c>
      <c r="J14" s="53">
        <v>51</v>
      </c>
      <c r="K14" s="51">
        <v>11</v>
      </c>
    </row>
    <row r="15" spans="1:11" x14ac:dyDescent="0.25">
      <c r="A15" s="7" t="s">
        <v>32</v>
      </c>
      <c r="B15" s="1">
        <v>15</v>
      </c>
      <c r="C15" s="1">
        <v>4</v>
      </c>
      <c r="D15" s="9">
        <v>11</v>
      </c>
      <c r="E15" s="9">
        <v>10</v>
      </c>
      <c r="F15" s="1">
        <v>19</v>
      </c>
      <c r="G15" s="9">
        <v>18</v>
      </c>
      <c r="H15" s="1">
        <v>10</v>
      </c>
      <c r="I15" s="1">
        <f t="shared" si="1"/>
        <v>72</v>
      </c>
      <c r="J15" s="53">
        <v>53</v>
      </c>
      <c r="K15" s="51">
        <v>12</v>
      </c>
    </row>
    <row r="16" spans="1:11" x14ac:dyDescent="0.25">
      <c r="A16" s="9" t="s">
        <v>44</v>
      </c>
      <c r="B16" s="1">
        <v>14</v>
      </c>
      <c r="C16" s="1">
        <v>18</v>
      </c>
      <c r="D16" s="9">
        <v>24</v>
      </c>
      <c r="E16" s="9">
        <v>17</v>
      </c>
      <c r="F16" s="1">
        <v>4</v>
      </c>
      <c r="G16" s="9">
        <v>4</v>
      </c>
      <c r="H16" s="1">
        <v>14</v>
      </c>
      <c r="I16" s="1">
        <f t="shared" si="1"/>
        <v>81</v>
      </c>
      <c r="J16" s="53">
        <v>57</v>
      </c>
      <c r="K16" s="51">
        <v>13</v>
      </c>
    </row>
    <row r="17" spans="1:11" x14ac:dyDescent="0.25">
      <c r="A17" s="7" t="s">
        <v>13</v>
      </c>
      <c r="B17" s="1">
        <v>24</v>
      </c>
      <c r="C17" s="1">
        <v>11</v>
      </c>
      <c r="D17" s="9">
        <v>16</v>
      </c>
      <c r="E17" s="9">
        <v>23</v>
      </c>
      <c r="F17" s="1">
        <v>11</v>
      </c>
      <c r="G17" s="9">
        <v>11</v>
      </c>
      <c r="H17" s="1">
        <v>18</v>
      </c>
      <c r="I17" s="1">
        <f t="shared" si="1"/>
        <v>90</v>
      </c>
      <c r="J17" s="53">
        <v>66</v>
      </c>
      <c r="K17" s="51">
        <v>14</v>
      </c>
    </row>
    <row r="18" spans="1:11" x14ac:dyDescent="0.25">
      <c r="A18" s="7" t="s">
        <v>29</v>
      </c>
      <c r="B18" s="1">
        <v>9</v>
      </c>
      <c r="C18" s="1">
        <v>20</v>
      </c>
      <c r="D18" s="9">
        <v>12</v>
      </c>
      <c r="E18" s="9">
        <v>20</v>
      </c>
      <c r="F18" s="1">
        <v>14</v>
      </c>
      <c r="G18" s="9">
        <v>3</v>
      </c>
      <c r="H18" s="1">
        <v>19</v>
      </c>
      <c r="I18" s="1">
        <f t="shared" si="1"/>
        <v>88</v>
      </c>
      <c r="J18" s="53">
        <v>68</v>
      </c>
      <c r="K18" s="51">
        <v>15</v>
      </c>
    </row>
    <row r="19" spans="1:11" x14ac:dyDescent="0.25">
      <c r="A19" s="7" t="s">
        <v>8</v>
      </c>
      <c r="B19" s="1">
        <v>12</v>
      </c>
      <c r="C19" s="1">
        <v>5</v>
      </c>
      <c r="D19" s="9">
        <v>21</v>
      </c>
      <c r="E19" s="9">
        <v>16</v>
      </c>
      <c r="F19" s="1">
        <v>18</v>
      </c>
      <c r="G19" s="9">
        <v>7</v>
      </c>
      <c r="H19" s="1">
        <v>23</v>
      </c>
      <c r="I19" s="1">
        <f t="shared" si="1"/>
        <v>90</v>
      </c>
      <c r="J19" s="53">
        <v>69</v>
      </c>
      <c r="K19" s="51">
        <v>16</v>
      </c>
    </row>
    <row r="20" spans="1:11" x14ac:dyDescent="0.25">
      <c r="A20" s="7" t="s">
        <v>22</v>
      </c>
      <c r="B20" s="1">
        <v>19</v>
      </c>
      <c r="C20" s="1">
        <v>19</v>
      </c>
      <c r="D20" s="9">
        <v>18</v>
      </c>
      <c r="E20" s="9">
        <v>21</v>
      </c>
      <c r="F20" s="1">
        <v>14</v>
      </c>
      <c r="G20" s="1"/>
      <c r="H20" s="1">
        <v>22</v>
      </c>
      <c r="I20" s="1">
        <f t="shared" si="1"/>
        <v>94</v>
      </c>
      <c r="J20" s="53">
        <v>73</v>
      </c>
      <c r="K20" s="51">
        <v>17</v>
      </c>
    </row>
    <row r="21" spans="1:11" x14ac:dyDescent="0.25">
      <c r="A21" s="7" t="s">
        <v>30</v>
      </c>
      <c r="B21" s="1">
        <v>3</v>
      </c>
      <c r="C21" s="1">
        <v>17</v>
      </c>
      <c r="D21" s="9">
        <v>20</v>
      </c>
      <c r="E21" s="9">
        <v>13</v>
      </c>
      <c r="F21" s="1">
        <v>19</v>
      </c>
      <c r="G21" s="9">
        <v>20</v>
      </c>
      <c r="H21" s="1">
        <v>17</v>
      </c>
      <c r="I21" s="1">
        <f t="shared" si="1"/>
        <v>106</v>
      </c>
      <c r="J21" s="53">
        <v>86</v>
      </c>
      <c r="K21" s="51">
        <v>18</v>
      </c>
    </row>
    <row r="22" spans="1:11" x14ac:dyDescent="0.25">
      <c r="A22" s="7" t="s">
        <v>34</v>
      </c>
      <c r="B22" s="1">
        <v>18</v>
      </c>
      <c r="C22" s="1">
        <v>16</v>
      </c>
      <c r="D22" s="9">
        <v>19</v>
      </c>
      <c r="E22" s="9">
        <v>24</v>
      </c>
      <c r="F22" s="1">
        <v>19</v>
      </c>
      <c r="G22" s="9">
        <v>14</v>
      </c>
      <c r="H22" s="1">
        <v>21</v>
      </c>
      <c r="I22" s="1">
        <f t="shared" si="1"/>
        <v>113</v>
      </c>
      <c r="J22" s="53">
        <v>89</v>
      </c>
      <c r="K22" s="51">
        <v>19</v>
      </c>
    </row>
    <row r="23" spans="1:11" x14ac:dyDescent="0.25">
      <c r="A23" s="7" t="s">
        <v>11</v>
      </c>
      <c r="B23" s="1">
        <v>20</v>
      </c>
      <c r="C23" s="1">
        <v>14</v>
      </c>
      <c r="D23" s="9">
        <v>10</v>
      </c>
      <c r="E23" s="9">
        <v>5</v>
      </c>
      <c r="F23" s="1"/>
      <c r="G23" s="9">
        <v>19</v>
      </c>
      <c r="H23" s="1">
        <v>20</v>
      </c>
      <c r="I23" s="1">
        <f t="shared" si="1"/>
        <v>68</v>
      </c>
      <c r="J23" s="54" t="s">
        <v>341</v>
      </c>
      <c r="K23" s="51"/>
    </row>
    <row r="24" spans="1:11" x14ac:dyDescent="0.25">
      <c r="A24" s="7" t="s">
        <v>25</v>
      </c>
      <c r="B24" s="1">
        <v>2</v>
      </c>
      <c r="C24" s="1"/>
      <c r="D24" s="9">
        <v>8</v>
      </c>
      <c r="E24" s="9">
        <v>11</v>
      </c>
      <c r="F24" s="1">
        <v>5</v>
      </c>
      <c r="G24" s="9">
        <v>22</v>
      </c>
      <c r="H24" s="1">
        <v>3</v>
      </c>
      <c r="I24" s="1">
        <f t="shared" si="1"/>
        <v>49</v>
      </c>
      <c r="J24" s="54" t="s">
        <v>341</v>
      </c>
      <c r="K24" s="51"/>
    </row>
    <row r="25" spans="1:11" x14ac:dyDescent="0.25">
      <c r="A25" s="7" t="s">
        <v>38</v>
      </c>
      <c r="B25" s="1">
        <v>17</v>
      </c>
      <c r="C25" s="1"/>
      <c r="D25" s="9">
        <v>17</v>
      </c>
      <c r="E25" s="9">
        <v>12</v>
      </c>
      <c r="F25" s="1">
        <v>10</v>
      </c>
      <c r="G25" s="9">
        <v>17</v>
      </c>
      <c r="H25" s="1">
        <v>16</v>
      </c>
      <c r="I25" s="1">
        <f t="shared" si="1"/>
        <v>72</v>
      </c>
      <c r="J25" s="54" t="s">
        <v>341</v>
      </c>
      <c r="K25" s="51"/>
    </row>
    <row r="26" spans="1:11" x14ac:dyDescent="0.25">
      <c r="A26" s="7" t="s">
        <v>19</v>
      </c>
      <c r="B26" s="1">
        <v>8</v>
      </c>
      <c r="C26" s="1"/>
      <c r="D26" s="9">
        <v>22</v>
      </c>
      <c r="E26" s="9">
        <v>14</v>
      </c>
      <c r="F26" s="1">
        <v>1</v>
      </c>
      <c r="G26" s="9">
        <v>21</v>
      </c>
      <c r="H26" s="1">
        <v>13</v>
      </c>
      <c r="I26" s="1">
        <f t="shared" si="1"/>
        <v>71</v>
      </c>
      <c r="J26" s="54" t="s">
        <v>341</v>
      </c>
      <c r="K26" s="51"/>
    </row>
    <row r="27" spans="1:11" x14ac:dyDescent="0.25">
      <c r="A27" s="7" t="s">
        <v>27</v>
      </c>
      <c r="B27" s="1">
        <v>23</v>
      </c>
      <c r="C27" s="15">
        <v>8</v>
      </c>
      <c r="D27" s="9">
        <v>23</v>
      </c>
      <c r="E27" s="9">
        <v>4</v>
      </c>
      <c r="F27" s="1"/>
      <c r="G27" s="9">
        <v>8</v>
      </c>
      <c r="H27" s="1">
        <v>24</v>
      </c>
      <c r="I27" s="1">
        <f t="shared" si="1"/>
        <v>67</v>
      </c>
      <c r="J27" s="54" t="s">
        <v>341</v>
      </c>
      <c r="K27" s="51"/>
    </row>
    <row r="28" spans="1:11" x14ac:dyDescent="0.25">
      <c r="C28" s="14"/>
    </row>
    <row r="29" spans="1:11" x14ac:dyDescent="0.25">
      <c r="C29" s="14"/>
    </row>
    <row r="30" spans="1:11" x14ac:dyDescent="0.25">
      <c r="C30" s="14"/>
    </row>
  </sheetData>
  <autoFilter ref="A3:J3" xr:uid="{2041D474-1F32-44AC-998D-B3E2907756C9}">
    <sortState xmlns:xlrd2="http://schemas.microsoft.com/office/spreadsheetml/2017/richdata2" ref="A4:J27">
      <sortCondition ref="J3"/>
    </sortState>
  </autoFilter>
  <sortState xmlns:xlrd2="http://schemas.microsoft.com/office/spreadsheetml/2017/richdata2" ref="A4:A27">
    <sortCondition ref="A4:A27"/>
  </sortState>
  <mergeCells count="1">
    <mergeCell ref="B1:F1"/>
  </mergeCells>
  <pageMargins left="0.7" right="0.7" top="0.75" bottom="0.75" header="0.3" footer="0.3"/>
  <pageSetup paperSize="9" orientation="landscape" horizontalDpi="4294967294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D0EE7-7F5E-4BE3-AE68-AEE794F0D366}">
  <dimension ref="A1:D16"/>
  <sheetViews>
    <sheetView workbookViewId="0">
      <selection activeCell="A3" sqref="A3:C16"/>
    </sheetView>
  </sheetViews>
  <sheetFormatPr defaultRowHeight="15" x14ac:dyDescent="0.25"/>
  <cols>
    <col min="1" max="1" width="19.7109375" bestFit="1" customWidth="1"/>
    <col min="2" max="2" width="21" bestFit="1" customWidth="1"/>
    <col min="3" max="3" width="18.140625" bestFit="1" customWidth="1"/>
    <col min="4" max="4" width="9.28515625" customWidth="1"/>
  </cols>
  <sheetData>
    <row r="1" spans="1:4" ht="15.75" thickBot="1" x14ac:dyDescent="0.3">
      <c r="A1" s="61" t="s">
        <v>0</v>
      </c>
      <c r="B1" s="62"/>
      <c r="C1" s="62"/>
      <c r="D1" s="63"/>
    </row>
    <row r="2" spans="1:4" x14ac:dyDescent="0.25">
      <c r="A2" s="12"/>
      <c r="B2" s="12"/>
      <c r="C2" s="13"/>
      <c r="D2" s="13"/>
    </row>
    <row r="3" spans="1:4" x14ac:dyDescent="0.25">
      <c r="A3" s="12" t="s">
        <v>1</v>
      </c>
      <c r="B3" s="12"/>
      <c r="C3" s="13"/>
      <c r="D3" s="13"/>
    </row>
    <row r="5" spans="1:4" x14ac:dyDescent="0.25">
      <c r="A5" t="s">
        <v>343</v>
      </c>
    </row>
    <row r="6" spans="1:4" x14ac:dyDescent="0.25">
      <c r="B6" s="64" t="s">
        <v>17</v>
      </c>
    </row>
    <row r="7" spans="1:4" x14ac:dyDescent="0.25">
      <c r="B7" s="64" t="s">
        <v>36</v>
      </c>
    </row>
    <row r="8" spans="1:4" x14ac:dyDescent="0.25">
      <c r="A8" t="s">
        <v>344</v>
      </c>
    </row>
    <row r="9" spans="1:4" x14ac:dyDescent="0.25">
      <c r="A9" t="s">
        <v>46</v>
      </c>
      <c r="B9" s="24" t="s">
        <v>49</v>
      </c>
      <c r="C9" s="24" t="s">
        <v>16</v>
      </c>
    </row>
    <row r="10" spans="1:4" x14ac:dyDescent="0.25">
      <c r="A10" t="s">
        <v>72</v>
      </c>
      <c r="B10" s="24" t="s">
        <v>76</v>
      </c>
      <c r="C10" s="24" t="s">
        <v>19</v>
      </c>
    </row>
    <row r="11" spans="1:4" x14ac:dyDescent="0.25">
      <c r="A11" t="s">
        <v>86</v>
      </c>
      <c r="B11" s="65" t="s">
        <v>103</v>
      </c>
      <c r="C11" s="24" t="s">
        <v>199</v>
      </c>
    </row>
    <row r="12" spans="1:4" x14ac:dyDescent="0.25">
      <c r="A12" t="s">
        <v>105</v>
      </c>
      <c r="B12" s="66" t="s">
        <v>143</v>
      </c>
      <c r="C12" s="24" t="s">
        <v>39</v>
      </c>
    </row>
    <row r="14" spans="1:4" x14ac:dyDescent="0.25">
      <c r="A14" t="s">
        <v>345</v>
      </c>
    </row>
    <row r="15" spans="1:4" x14ac:dyDescent="0.25">
      <c r="A15" t="s">
        <v>9</v>
      </c>
      <c r="B15" s="24" t="s">
        <v>37</v>
      </c>
      <c r="C15" s="24" t="s">
        <v>36</v>
      </c>
    </row>
    <row r="16" spans="1:4" x14ac:dyDescent="0.25">
      <c r="A16" t="s">
        <v>9</v>
      </c>
      <c r="B16" s="65" t="s">
        <v>346</v>
      </c>
      <c r="C16" s="2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80 MT</vt:lpstr>
      <vt:lpstr>80 HS</vt:lpstr>
      <vt:lpstr>1000MT</vt:lpstr>
      <vt:lpstr>ALTO</vt:lpstr>
      <vt:lpstr>LUNGO</vt:lpstr>
      <vt:lpstr>VORTEX</vt:lpstr>
      <vt:lpstr>STAFFETTA</vt:lpstr>
      <vt:lpstr>RIEPILOGO CLASSIFICA</vt:lpstr>
      <vt:lpstr>QUALIFICATE FINALI REGIONALI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pierpaolo</dc:creator>
  <cp:lastModifiedBy>UFFICIO EDUCAZIONE FISICA LIGURIA</cp:lastModifiedBy>
  <cp:lastPrinted>2022-04-27T12:19:32Z</cp:lastPrinted>
  <dcterms:created xsi:type="dcterms:W3CDTF">2022-04-22T06:46:17Z</dcterms:created>
  <dcterms:modified xsi:type="dcterms:W3CDTF">2022-04-28T14:44:11Z</dcterms:modified>
</cp:coreProperties>
</file>